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7189\Documents\My Documents\v pripravi 01-JR 2022 ZDRAVILA NA RECEPT, LEKARNA BPD - samsa, čop,\"/>
    </mc:Choice>
  </mc:AlternateContent>
  <xr:revisionPtr revIDLastSave="0" documentId="13_ncr:1_{341DAC33-DD7A-4F15-BBA8-E091DB2212EA}" xr6:coauthVersionLast="47" xr6:coauthVersionMax="47" xr10:uidLastSave="{00000000-0000-0000-0000-000000000000}"/>
  <bookViews>
    <workbookView xWindow="-120" yWindow="-120" windowWidth="29040" windowHeight="17640" xr2:uid="{31BB4C92-0C06-4330-A87C-1631930FFF33}"/>
  </bookViews>
  <sheets>
    <sheet name="PREDRAČUN " sheetId="1" r:id="rId1"/>
  </sheets>
  <definedNames>
    <definedName name="_xlnm._FilterDatabase" localSheetId="0" hidden="1">'PREDRAČUN '!$A$1:$Y$85</definedName>
    <definedName name="_xlnm.Print_Area" localSheetId="0">'PREDRAČUN '!$A$1:$Y$89</definedName>
    <definedName name="_xlnm.Print_Titles" localSheetId="0">'PREDRAČUN 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5" i="1" l="1"/>
  <c r="S85" i="1" s="1"/>
  <c r="W85" i="1" s="1"/>
  <c r="N84" i="1"/>
  <c r="Q84" i="1" s="1"/>
  <c r="N83" i="1"/>
  <c r="S83" i="1" s="1"/>
  <c r="W83" i="1" s="1"/>
  <c r="N82" i="1"/>
  <c r="Q82" i="1" s="1"/>
  <c r="N81" i="1"/>
  <c r="P81" i="1" s="1"/>
  <c r="N80" i="1"/>
  <c r="S80" i="1" s="1"/>
  <c r="W80" i="1" s="1"/>
  <c r="N79" i="1"/>
  <c r="Q79" i="1" s="1"/>
  <c r="N78" i="1"/>
  <c r="P78" i="1" s="1"/>
  <c r="N77" i="1"/>
  <c r="N76" i="1"/>
  <c r="Q76" i="1" s="1"/>
  <c r="N75" i="1"/>
  <c r="S75" i="1" s="1"/>
  <c r="W75" i="1" s="1"/>
  <c r="N74" i="1"/>
  <c r="Q74" i="1" s="1"/>
  <c r="N73" i="1"/>
  <c r="P73" i="1" s="1"/>
  <c r="N72" i="1"/>
  <c r="S72" i="1" s="1"/>
  <c r="W72" i="1" s="1"/>
  <c r="N71" i="1"/>
  <c r="Q71" i="1" s="1"/>
  <c r="N70" i="1"/>
  <c r="P70" i="1" s="1"/>
  <c r="N69" i="1"/>
  <c r="S69" i="1" s="1"/>
  <c r="W69" i="1" s="1"/>
  <c r="N68" i="1"/>
  <c r="Q68" i="1" s="1"/>
  <c r="N67" i="1"/>
  <c r="S67" i="1" s="1"/>
  <c r="W67" i="1" s="1"/>
  <c r="N66" i="1"/>
  <c r="Q66" i="1" s="1"/>
  <c r="N65" i="1"/>
  <c r="P65" i="1" s="1"/>
  <c r="N64" i="1"/>
  <c r="S64" i="1" s="1"/>
  <c r="W64" i="1" s="1"/>
  <c r="N63" i="1"/>
  <c r="Q63" i="1" s="1"/>
  <c r="N62" i="1"/>
  <c r="P62" i="1" s="1"/>
  <c r="N61" i="1"/>
  <c r="S61" i="1" s="1"/>
  <c r="W61" i="1" s="1"/>
  <c r="N60" i="1"/>
  <c r="Q60" i="1" s="1"/>
  <c r="N59" i="1"/>
  <c r="S59" i="1" s="1"/>
  <c r="W59" i="1" s="1"/>
  <c r="N58" i="1"/>
  <c r="Q58" i="1" s="1"/>
  <c r="N57" i="1"/>
  <c r="P57" i="1" s="1"/>
  <c r="N56" i="1"/>
  <c r="S56" i="1" s="1"/>
  <c r="W56" i="1" s="1"/>
  <c r="N54" i="1"/>
  <c r="P54" i="1" s="1"/>
  <c r="N53" i="1"/>
  <c r="S53" i="1" s="1"/>
  <c r="W53" i="1" s="1"/>
  <c r="N52" i="1"/>
  <c r="Q52" i="1" s="1"/>
  <c r="N51" i="1"/>
  <c r="S51" i="1" s="1"/>
  <c r="W51" i="1" s="1"/>
  <c r="N50" i="1"/>
  <c r="Q50" i="1" s="1"/>
  <c r="N49" i="1"/>
  <c r="P49" i="1" s="1"/>
  <c r="N48" i="1"/>
  <c r="S48" i="1" s="1"/>
  <c r="W48" i="1" s="1"/>
  <c r="N47" i="1"/>
  <c r="Q47" i="1" s="1"/>
  <c r="N46" i="1"/>
  <c r="S46" i="1" s="1"/>
  <c r="W46" i="1" s="1"/>
  <c r="N45" i="1"/>
  <c r="S45" i="1" s="1"/>
  <c r="W45" i="1" s="1"/>
  <c r="N44" i="1"/>
  <c r="Q44" i="1" s="1"/>
  <c r="N43" i="1"/>
  <c r="P43" i="1" s="1"/>
  <c r="N42" i="1"/>
  <c r="S42" i="1" s="1"/>
  <c r="W42" i="1" s="1"/>
  <c r="N41" i="1"/>
  <c r="P41" i="1" s="1"/>
  <c r="N39" i="1"/>
  <c r="S39" i="1" s="1"/>
  <c r="W39" i="1" s="1"/>
  <c r="N38" i="1"/>
  <c r="S38" i="1" s="1"/>
  <c r="W38" i="1" s="1"/>
  <c r="N37" i="1"/>
  <c r="S37" i="1" s="1"/>
  <c r="W37" i="1" s="1"/>
  <c r="N36" i="1"/>
  <c r="Q36" i="1" s="1"/>
  <c r="N35" i="1"/>
  <c r="P35" i="1" s="1"/>
  <c r="N34" i="1"/>
  <c r="S34" i="1" s="1"/>
  <c r="W34" i="1" s="1"/>
  <c r="N33" i="1"/>
  <c r="P33" i="1" s="1"/>
  <c r="N32" i="1"/>
  <c r="Q32" i="1" s="1"/>
  <c r="N31" i="1"/>
  <c r="S31" i="1" s="1"/>
  <c r="W31" i="1" s="1"/>
  <c r="N29" i="1"/>
  <c r="S29" i="1" s="1"/>
  <c r="W29" i="1" s="1"/>
  <c r="N27" i="1"/>
  <c r="P27" i="1" s="1"/>
  <c r="N26" i="1"/>
  <c r="S26" i="1" s="1"/>
  <c r="W26" i="1" s="1"/>
  <c r="N25" i="1"/>
  <c r="P25" i="1" s="1"/>
  <c r="N24" i="1"/>
  <c r="Q24" i="1" s="1"/>
  <c r="N23" i="1"/>
  <c r="S23" i="1" s="1"/>
  <c r="W23" i="1" s="1"/>
  <c r="N21" i="1"/>
  <c r="S21" i="1" s="1"/>
  <c r="W21" i="1" s="1"/>
  <c r="N20" i="1"/>
  <c r="Q20" i="1" s="1"/>
  <c r="N19" i="1"/>
  <c r="P19" i="1" s="1"/>
  <c r="N18" i="1"/>
  <c r="S18" i="1" s="1"/>
  <c r="W18" i="1" s="1"/>
  <c r="N17" i="1"/>
  <c r="P17" i="1" s="1"/>
  <c r="N16" i="1"/>
  <c r="Q16" i="1" s="1"/>
  <c r="N15" i="1"/>
  <c r="S15" i="1" s="1"/>
  <c r="W15" i="1" s="1"/>
  <c r="N14" i="1"/>
  <c r="N13" i="1"/>
  <c r="S13" i="1" s="1"/>
  <c r="W13" i="1" s="1"/>
  <c r="N12" i="1"/>
  <c r="Q12" i="1" s="1"/>
  <c r="N11" i="1"/>
  <c r="P11" i="1" s="1"/>
  <c r="N9" i="1"/>
  <c r="P9" i="1" s="1"/>
  <c r="N8" i="1"/>
  <c r="Q8" i="1" s="1"/>
  <c r="N7" i="1"/>
  <c r="S7" i="1" s="1"/>
  <c r="W7" i="1" s="1"/>
  <c r="N6" i="1"/>
  <c r="N5" i="1"/>
  <c r="S5" i="1" s="1"/>
  <c r="W5" i="1" s="1"/>
  <c r="N55" i="1"/>
  <c r="N40" i="1"/>
  <c r="N30" i="1"/>
  <c r="N28" i="1"/>
  <c r="N22" i="1"/>
  <c r="N10" i="1"/>
  <c r="N4" i="1"/>
  <c r="S4" i="1" s="1"/>
  <c r="W4" i="1" s="1"/>
  <c r="S27" i="1" l="1"/>
  <c r="W27" i="1" s="1"/>
  <c r="Q48" i="1"/>
  <c r="Q67" i="1"/>
  <c r="Q77" i="1"/>
  <c r="S77" i="1"/>
  <c r="W77" i="1" s="1"/>
  <c r="S14" i="1"/>
  <c r="W14" i="1" s="1"/>
  <c r="Q14" i="1"/>
  <c r="P14" i="1"/>
  <c r="S6" i="1"/>
  <c r="W6" i="1" s="1"/>
  <c r="Q6" i="1"/>
  <c r="Q27" i="1"/>
  <c r="Q42" i="1"/>
  <c r="P85" i="1"/>
  <c r="P66" i="1"/>
  <c r="T66" i="1" s="1"/>
  <c r="Q85" i="1"/>
  <c r="P77" i="1"/>
  <c r="P24" i="1"/>
  <c r="V24" i="1" s="1"/>
  <c r="S44" i="1"/>
  <c r="W44" i="1" s="1"/>
  <c r="P53" i="1"/>
  <c r="P64" i="1"/>
  <c r="Q11" i="1"/>
  <c r="Q19" i="1"/>
  <c r="T19" i="1" s="1"/>
  <c r="S24" i="1"/>
  <c r="W24" i="1" s="1"/>
  <c r="Q35" i="1"/>
  <c r="Q41" i="1"/>
  <c r="Q53" i="1"/>
  <c r="Q64" i="1"/>
  <c r="T64" i="1" s="1"/>
  <c r="P72" i="1"/>
  <c r="P76" i="1"/>
  <c r="T76" i="1" s="1"/>
  <c r="S11" i="1"/>
  <c r="W11" i="1" s="1"/>
  <c r="S19" i="1"/>
  <c r="W19" i="1" s="1"/>
  <c r="S35" i="1"/>
  <c r="W35" i="1" s="1"/>
  <c r="P50" i="1"/>
  <c r="T50" i="1" s="1"/>
  <c r="P60" i="1"/>
  <c r="T60" i="1" s="1"/>
  <c r="P69" i="1"/>
  <c r="Q72" i="1"/>
  <c r="T72" i="1" s="1"/>
  <c r="P82" i="1"/>
  <c r="T82" i="1" s="1"/>
  <c r="Q25" i="1"/>
  <c r="P42" i="1"/>
  <c r="P46" i="1"/>
  <c r="S50" i="1"/>
  <c r="W50" i="1" s="1"/>
  <c r="S60" i="1"/>
  <c r="W60" i="1" s="1"/>
  <c r="Q69" i="1"/>
  <c r="S82" i="1"/>
  <c r="W82" i="1" s="1"/>
  <c r="Q26" i="1"/>
  <c r="Q51" i="1"/>
  <c r="S66" i="1"/>
  <c r="W66" i="1" s="1"/>
  <c r="Q17" i="1"/>
  <c r="T17" i="1" s="1"/>
  <c r="Q33" i="1"/>
  <c r="T33" i="1" s="1"/>
  <c r="P48" i="1"/>
  <c r="P74" i="1"/>
  <c r="T74" i="1" s="1"/>
  <c r="P8" i="1"/>
  <c r="V8" i="1" s="1"/>
  <c r="P18" i="1"/>
  <c r="S20" i="1"/>
  <c r="W20" i="1" s="1"/>
  <c r="P34" i="1"/>
  <c r="S36" i="1"/>
  <c r="W36" i="1" s="1"/>
  <c r="Q43" i="1"/>
  <c r="T43" i="1" s="1"/>
  <c r="Q46" i="1"/>
  <c r="P58" i="1"/>
  <c r="T58" i="1" s="1"/>
  <c r="P61" i="1"/>
  <c r="S76" i="1"/>
  <c r="W76" i="1" s="1"/>
  <c r="P80" i="1"/>
  <c r="P6" i="1"/>
  <c r="S8" i="1"/>
  <c r="W8" i="1" s="1"/>
  <c r="S12" i="1"/>
  <c r="W12" i="1" s="1"/>
  <c r="Q18" i="1"/>
  <c r="T18" i="1" s="1"/>
  <c r="P26" i="1"/>
  <c r="Q34" i="1"/>
  <c r="S43" i="1"/>
  <c r="W43" i="1" s="1"/>
  <c r="S49" i="1"/>
  <c r="W49" i="1" s="1"/>
  <c r="S52" i="1"/>
  <c r="W52" i="1" s="1"/>
  <c r="Q54" i="1"/>
  <c r="T54" i="1" s="1"/>
  <c r="S58" i="1"/>
  <c r="W58" i="1" s="1"/>
  <c r="Q61" i="1"/>
  <c r="T61" i="1" s="1"/>
  <c r="S65" i="1"/>
  <c r="W65" i="1" s="1"/>
  <c r="S68" i="1"/>
  <c r="W68" i="1" s="1"/>
  <c r="Q70" i="1"/>
  <c r="Q80" i="1"/>
  <c r="Q83" i="1"/>
  <c r="Q9" i="1"/>
  <c r="T9" i="1" s="1"/>
  <c r="P16" i="1"/>
  <c r="V16" i="1" s="1"/>
  <c r="P32" i="1"/>
  <c r="V32" i="1" s="1"/>
  <c r="P38" i="1"/>
  <c r="P56" i="1"/>
  <c r="S71" i="1"/>
  <c r="W71" i="1" s="1"/>
  <c r="S74" i="1"/>
  <c r="W74" i="1" s="1"/>
  <c r="S81" i="1"/>
  <c r="W81" i="1" s="1"/>
  <c r="S84" i="1"/>
  <c r="W84" i="1" s="1"/>
  <c r="S16" i="1"/>
  <c r="W16" i="1" s="1"/>
  <c r="S32" i="1"/>
  <c r="W32" i="1" s="1"/>
  <c r="Q38" i="1"/>
  <c r="T38" i="1" s="1"/>
  <c r="Q56" i="1"/>
  <c r="P40" i="1"/>
  <c r="S40" i="1"/>
  <c r="W40" i="1" s="1"/>
  <c r="Q40" i="1"/>
  <c r="T40" i="1" s="1"/>
  <c r="Q10" i="1"/>
  <c r="P10" i="1"/>
  <c r="S10" i="1"/>
  <c r="W10" i="1" s="1"/>
  <c r="Q55" i="1"/>
  <c r="S55" i="1"/>
  <c r="W55" i="1" s="1"/>
  <c r="P55" i="1"/>
  <c r="S22" i="1"/>
  <c r="W22" i="1" s="1"/>
  <c r="Q22" i="1"/>
  <c r="P22" i="1"/>
  <c r="S28" i="1"/>
  <c r="W28" i="1" s="1"/>
  <c r="Q28" i="1"/>
  <c r="P28" i="1"/>
  <c r="S30" i="1"/>
  <c r="W30" i="1" s="1"/>
  <c r="Q30" i="1"/>
  <c r="P30" i="1"/>
  <c r="P7" i="1"/>
  <c r="S9" i="1"/>
  <c r="W9" i="1" s="1"/>
  <c r="P15" i="1"/>
  <c r="S17" i="1"/>
  <c r="W17" i="1" s="1"/>
  <c r="P23" i="1"/>
  <c r="S25" i="1"/>
  <c r="W25" i="1" s="1"/>
  <c r="P31" i="1"/>
  <c r="S33" i="1"/>
  <c r="W33" i="1" s="1"/>
  <c r="P39" i="1"/>
  <c r="S41" i="1"/>
  <c r="W41" i="1" s="1"/>
  <c r="P47" i="1"/>
  <c r="V47" i="1" s="1"/>
  <c r="V50" i="1"/>
  <c r="S54" i="1"/>
  <c r="W54" i="1" s="1"/>
  <c r="Q57" i="1"/>
  <c r="T57" i="1" s="1"/>
  <c r="P63" i="1"/>
  <c r="V63" i="1" s="1"/>
  <c r="V66" i="1"/>
  <c r="S70" i="1"/>
  <c r="W70" i="1" s="1"/>
  <c r="Q73" i="1"/>
  <c r="T73" i="1" s="1"/>
  <c r="P79" i="1"/>
  <c r="V79" i="1" s="1"/>
  <c r="V82" i="1"/>
  <c r="Q7" i="1"/>
  <c r="T7" i="1" s="1"/>
  <c r="Q15" i="1"/>
  <c r="Q23" i="1"/>
  <c r="Q31" i="1"/>
  <c r="T31" i="1" s="1"/>
  <c r="Q39" i="1"/>
  <c r="T39" i="1" s="1"/>
  <c r="S47" i="1"/>
  <c r="W47" i="1" s="1"/>
  <c r="S57" i="1"/>
  <c r="W57" i="1" s="1"/>
  <c r="S63" i="1"/>
  <c r="W63" i="1" s="1"/>
  <c r="S73" i="1"/>
  <c r="W73" i="1" s="1"/>
  <c r="S79" i="1"/>
  <c r="W79" i="1" s="1"/>
  <c r="P5" i="1"/>
  <c r="P13" i="1"/>
  <c r="P21" i="1"/>
  <c r="P29" i="1"/>
  <c r="P37" i="1"/>
  <c r="P45" i="1"/>
  <c r="P59" i="1"/>
  <c r="P75" i="1"/>
  <c r="Q5" i="1"/>
  <c r="P12" i="1"/>
  <c r="T12" i="1" s="1"/>
  <c r="Q13" i="1"/>
  <c r="P20" i="1"/>
  <c r="V20" i="1" s="1"/>
  <c r="Q21" i="1"/>
  <c r="Q29" i="1"/>
  <c r="T29" i="1" s="1"/>
  <c r="P36" i="1"/>
  <c r="T36" i="1" s="1"/>
  <c r="Q37" i="1"/>
  <c r="P44" i="1"/>
  <c r="T44" i="1" s="1"/>
  <c r="Q45" i="1"/>
  <c r="P52" i="1"/>
  <c r="T52" i="1" s="1"/>
  <c r="Q59" i="1"/>
  <c r="Q62" i="1"/>
  <c r="T62" i="1" s="1"/>
  <c r="P68" i="1"/>
  <c r="T68" i="1" s="1"/>
  <c r="Q75" i="1"/>
  <c r="T75" i="1" s="1"/>
  <c r="Q78" i="1"/>
  <c r="T78" i="1" s="1"/>
  <c r="P84" i="1"/>
  <c r="T84" i="1" s="1"/>
  <c r="Q49" i="1"/>
  <c r="T49" i="1" s="1"/>
  <c r="S62" i="1"/>
  <c r="W62" i="1" s="1"/>
  <c r="Q65" i="1"/>
  <c r="T65" i="1" s="1"/>
  <c r="P71" i="1"/>
  <c r="T71" i="1" s="1"/>
  <c r="V74" i="1"/>
  <c r="S78" i="1"/>
  <c r="W78" i="1" s="1"/>
  <c r="Q81" i="1"/>
  <c r="T81" i="1" s="1"/>
  <c r="P51" i="1"/>
  <c r="P67" i="1"/>
  <c r="P83" i="1"/>
  <c r="P4" i="1"/>
  <c r="Q4" i="1"/>
  <c r="T85" i="1" l="1"/>
  <c r="T10" i="1"/>
  <c r="T59" i="1"/>
  <c r="V67" i="1"/>
  <c r="T22" i="1"/>
  <c r="T45" i="1"/>
  <c r="V33" i="1"/>
  <c r="T63" i="1"/>
  <c r="T4" i="1"/>
  <c r="V48" i="1"/>
  <c r="T80" i="1"/>
  <c r="T13" i="1"/>
  <c r="T69" i="1"/>
  <c r="V58" i="1"/>
  <c r="T15" i="1"/>
  <c r="T37" i="1"/>
  <c r="T42" i="1"/>
  <c r="T21" i="1"/>
  <c r="T30" i="1"/>
  <c r="V19" i="1"/>
  <c r="V11" i="1"/>
  <c r="T11" i="1"/>
  <c r="T6" i="1"/>
  <c r="T48" i="1"/>
  <c r="T24" i="1"/>
  <c r="V25" i="1"/>
  <c r="T25" i="1"/>
  <c r="V27" i="1"/>
  <c r="T27" i="1"/>
  <c r="T8" i="1"/>
  <c r="T83" i="1"/>
  <c r="T51" i="1"/>
  <c r="T47" i="1"/>
  <c r="T16" i="1"/>
  <c r="T32" i="1"/>
  <c r="T26" i="1"/>
  <c r="T53" i="1"/>
  <c r="T14" i="1"/>
  <c r="T5" i="1"/>
  <c r="T23" i="1"/>
  <c r="T28" i="1"/>
  <c r="T55" i="1"/>
  <c r="V70" i="1"/>
  <c r="T70" i="1"/>
  <c r="T46" i="1"/>
  <c r="V41" i="1"/>
  <c r="T41" i="1"/>
  <c r="T20" i="1"/>
  <c r="T34" i="1"/>
  <c r="V35" i="1"/>
  <c r="T35" i="1"/>
  <c r="T67" i="1"/>
  <c r="T79" i="1"/>
  <c r="T56" i="1"/>
  <c r="V85" i="1"/>
  <c r="T77" i="1"/>
  <c r="V6" i="1"/>
  <c r="V69" i="1"/>
  <c r="V42" i="1"/>
  <c r="V14" i="1"/>
  <c r="V77" i="1"/>
  <c r="V76" i="1"/>
  <c r="V60" i="1"/>
  <c r="V54" i="1"/>
  <c r="V17" i="1"/>
  <c r="V9" i="1"/>
  <c r="V64" i="1"/>
  <c r="V26" i="1"/>
  <c r="V61" i="1"/>
  <c r="V53" i="1"/>
  <c r="V72" i="1"/>
  <c r="V43" i="1"/>
  <c r="V80" i="1"/>
  <c r="V46" i="1"/>
  <c r="V56" i="1"/>
  <c r="V68" i="1"/>
  <c r="V34" i="1"/>
  <c r="V83" i="1"/>
  <c r="V38" i="1"/>
  <c r="V18" i="1"/>
  <c r="V71" i="1"/>
  <c r="V62" i="1"/>
  <c r="V21" i="1"/>
  <c r="V55" i="1"/>
  <c r="V59" i="1"/>
  <c r="V31" i="1"/>
  <c r="V65" i="1"/>
  <c r="V13" i="1"/>
  <c r="V45" i="1"/>
  <c r="V23" i="1"/>
  <c r="V84" i="1"/>
  <c r="V30" i="1"/>
  <c r="V52" i="1"/>
  <c r="V10" i="1"/>
  <c r="V5" i="1"/>
  <c r="V51" i="1"/>
  <c r="V81" i="1"/>
  <c r="V78" i="1"/>
  <c r="V37" i="1"/>
  <c r="V15" i="1"/>
  <c r="V57" i="1"/>
  <c r="V36" i="1"/>
  <c r="V22" i="1"/>
  <c r="V40" i="1"/>
  <c r="V28" i="1"/>
  <c r="V49" i="1"/>
  <c r="V75" i="1"/>
  <c r="V44" i="1"/>
  <c r="V12" i="1"/>
  <c r="V29" i="1"/>
  <c r="V39" i="1"/>
  <c r="V7" i="1"/>
  <c r="V73" i="1"/>
  <c r="V4" i="1"/>
</calcChain>
</file>

<file path=xl/sharedStrings.xml><?xml version="1.0" encoding="utf-8"?>
<sst xmlns="http://schemas.openxmlformats.org/spreadsheetml/2006/main" count="739" uniqueCount="453">
  <si>
    <t>Objava javnega naročila 845080118-113-22</t>
  </si>
  <si>
    <t xml:space="preserve">Nakup zdravil na recept za potrebe zunanje lekarne dr. Petra Držaja UKC Ljubljana </t>
  </si>
  <si>
    <t>Poz</t>
  </si>
  <si>
    <t>INN/nelastniško ime zdravila</t>
  </si>
  <si>
    <t>zahtevani odmerek</t>
  </si>
  <si>
    <t>zahtevana farmacevtska oblika</t>
  </si>
  <si>
    <t>zahtevano pakiranje</t>
  </si>
  <si>
    <t>DODATNA STROKOVNA ZAHTEVA (lastniško ime zdravila)</t>
  </si>
  <si>
    <t xml:space="preserve">nacionalna šifra </t>
  </si>
  <si>
    <t xml:space="preserve">ATC KODA </t>
  </si>
  <si>
    <t xml:space="preserve">Št. sklopa </t>
  </si>
  <si>
    <t xml:space="preserve">Nacionalna šifra zdravila </t>
  </si>
  <si>
    <t>Enota mere</t>
  </si>
  <si>
    <t>KOLIČINA OKVIRNA DVE (2) LETNA /EM</t>
  </si>
  <si>
    <t>Cena na EM brez popusta in brez DDV</t>
  </si>
  <si>
    <t>% popusta</t>
  </si>
  <si>
    <t>Skupna vrednost popusta</t>
  </si>
  <si>
    <t>Pon.vrednost brez popusta in brez DDV</t>
  </si>
  <si>
    <t>% DDV</t>
  </si>
  <si>
    <t>Cena na EM s popustom in z DDV</t>
  </si>
  <si>
    <t>Ponudbena vred. s popustom in z DDV</t>
  </si>
  <si>
    <t>Datum dobave</t>
  </si>
  <si>
    <t>KPV končna pon.vr.sklopa brez DDV ZA 2 LETI</t>
  </si>
  <si>
    <t xml:space="preserve">KPV končna pon.vr.sklopa z DDV ZA 2 LETI </t>
  </si>
  <si>
    <t>Število enot v ponujenem pakiranju (vpisuje se numerični podatek)</t>
  </si>
  <si>
    <t>Cena za ponujeno pakiranje brez DDV, veljavna na dan 01.04.2023</t>
  </si>
  <si>
    <t>erenumab</t>
  </si>
  <si>
    <t>140 mg / 1 peresnik</t>
  </si>
  <si>
    <t>raztopina za injiciranje</t>
  </si>
  <si>
    <t>sc a 1 napolnjen ijekcijski peresnik</t>
  </si>
  <si>
    <t>Aimovig 140 mg razt.za inj. peresnik 1x</t>
  </si>
  <si>
    <t>159607</t>
  </si>
  <si>
    <t>N02CD01</t>
  </si>
  <si>
    <t>SC</t>
  </si>
  <si>
    <t>9,5</t>
  </si>
  <si>
    <t>Raztopina za injiciranje</t>
  </si>
  <si>
    <t>škatla z 1 napolnjenim injekcijskim peresnikom</t>
  </si>
  <si>
    <t>149130</t>
  </si>
  <si>
    <t>AMGEVITA 40 mg razt.za inj. peresnik 2x</t>
  </si>
  <si>
    <t>L04AB04</t>
  </si>
  <si>
    <t>adalimumab</t>
  </si>
  <si>
    <t>40 mg / 0,8 mL</t>
  </si>
  <si>
    <t>sc a 2 napolnjena injekcijska peresnika</t>
  </si>
  <si>
    <t>018759</t>
  </si>
  <si>
    <t>ANALGIN 500 mg/ml razt.za inj.ampula 5 ml 50x</t>
  </si>
  <si>
    <t>N02BB02</t>
  </si>
  <si>
    <t>natrijev metamizolat</t>
  </si>
  <si>
    <t>442,9 mg</t>
  </si>
  <si>
    <t>sc a 10 tablet</t>
  </si>
  <si>
    <t>097535</t>
  </si>
  <si>
    <t>ARAVA 20 mg film.obl.tbl. 30x</t>
  </si>
  <si>
    <t>filmsko obložena tableta</t>
  </si>
  <si>
    <t>tableta</t>
  </si>
  <si>
    <t>L04AA13</t>
  </si>
  <si>
    <t>leflunomid</t>
  </si>
  <si>
    <t>20 mg</t>
  </si>
  <si>
    <t>sc a 30 tablet</t>
  </si>
  <si>
    <t>040126</t>
  </si>
  <si>
    <t>Atgam 50 mg/ml razt.za inf. ampula 5 ml 5x</t>
  </si>
  <si>
    <t>koncentrat za raztopino za infundiranje</t>
  </si>
  <si>
    <t>škatla s 5 ampulami s 5 ml koncentrata</t>
  </si>
  <si>
    <t>L04AA03</t>
  </si>
  <si>
    <t>imunoglobulin proti limfocitom (konjski)</t>
  </si>
  <si>
    <t>50 mg / 1 ml</t>
  </si>
  <si>
    <t>148852</t>
  </si>
  <si>
    <t>Benepali 50 mg razt.za inj.brizga 4x</t>
  </si>
  <si>
    <t>L04AB01</t>
  </si>
  <si>
    <t>etanercept</t>
  </si>
  <si>
    <t>50 mg / 1 mL</t>
  </si>
  <si>
    <t>sc a 4 napolnjene injekcijske brizge</t>
  </si>
  <si>
    <t>148853</t>
  </si>
  <si>
    <t>Benepali 50 mg razt.za inj.peresnik 4x</t>
  </si>
  <si>
    <t>sc a 4 napolnjeni injekcijski peresniki</t>
  </si>
  <si>
    <t>159998</t>
  </si>
  <si>
    <t>Biktarvy 50 mg/200 mg/25 mg film.obl.tbl. 30x</t>
  </si>
  <si>
    <t>plastenka s 30 tabletami</t>
  </si>
  <si>
    <t>J05AR20</t>
  </si>
  <si>
    <t>emtricitabin + alafenamidtenofovirat + biktegravir</t>
  </si>
  <si>
    <t>200 mg + 25 mg + 50 mg</t>
  </si>
  <si>
    <t>094153</t>
  </si>
  <si>
    <t>Cimzia 200 mg razt.za inj. brizga 2x</t>
  </si>
  <si>
    <t>L04AB05</t>
  </si>
  <si>
    <t>certolizumab pegol</t>
  </si>
  <si>
    <t>200 mg / 1 mL</t>
  </si>
  <si>
    <t>sc a 2 injekcijski brizgi</t>
  </si>
  <si>
    <t>146906</t>
  </si>
  <si>
    <t>Copaxone 40 mg/ml razt.za inj. brizga 12x</t>
  </si>
  <si>
    <t>L03AX13</t>
  </si>
  <si>
    <t>glatiramerijev acetat</t>
  </si>
  <si>
    <t>36 mg / 1 mL</t>
  </si>
  <si>
    <t>sc a 12 napolnjenih injekcijskih brizg</t>
  </si>
  <si>
    <t>146793</t>
  </si>
  <si>
    <t>Cosentyx 150 mg razt.za inj.peresnik 2x</t>
  </si>
  <si>
    <t>2 napolnjena injekcijska peresnika</t>
  </si>
  <si>
    <t>L04AC10</t>
  </si>
  <si>
    <t>sekukinumab</t>
  </si>
  <si>
    <t>150 mg / 1 mL</t>
  </si>
  <si>
    <t>159111</t>
  </si>
  <si>
    <t>Cosentyx 300 mg razt.za inj. peresnik 1x</t>
  </si>
  <si>
    <t>1 napolnjen injekcijski peresnik z 2 ml raztopine</t>
  </si>
  <si>
    <t>300 mg / 1 peresnik</t>
  </si>
  <si>
    <t>159450</t>
  </si>
  <si>
    <t>Cufence 200 mg trda kaps. 100x</t>
  </si>
  <si>
    <t>kapsula</t>
  </si>
  <si>
    <t>A16AX12</t>
  </si>
  <si>
    <t>trientin</t>
  </si>
  <si>
    <t>200 mg</t>
  </si>
  <si>
    <t>sc a 100 kapsul</t>
  </si>
  <si>
    <t>159792</t>
  </si>
  <si>
    <t>Delstrigo 100 mg/300 mg/245 mg film.obl.tbl. 30x</t>
  </si>
  <si>
    <t>J05AR24</t>
  </si>
  <si>
    <t>lamivudin + dizoproksiltenofovirat + doravirin</t>
  </si>
  <si>
    <t>300 mg + 245 mg + 100 mg</t>
  </si>
  <si>
    <t>147730</t>
  </si>
  <si>
    <t>Descovy 200 mg/25 mg film.obl.tbl. 30x</t>
  </si>
  <si>
    <t>J05AR17</t>
  </si>
  <si>
    <t>emtricitabin + alafenamidtenofovirat</t>
  </si>
  <si>
    <t>200 mg + 25 mg</t>
  </si>
  <si>
    <t>159577</t>
  </si>
  <si>
    <t>Dovato 50 mg/300 mg film.obl.tbl. 30x</t>
  </si>
  <si>
    <t>J05AR25</t>
  </si>
  <si>
    <t>lamivudin + dolutegravir</t>
  </si>
  <si>
    <t>300 mg + 50 mg</t>
  </si>
  <si>
    <t>035483</t>
  </si>
  <si>
    <t>Duodopa 20 mg/ml + 5 mg/ml intestinalni gel 100 ml 7x</t>
  </si>
  <si>
    <t>intestinalni gel</t>
  </si>
  <si>
    <t>N04BA02</t>
  </si>
  <si>
    <t>levodopa + karbidopa monohidrat</t>
  </si>
  <si>
    <t>20 mg + 5 mg</t>
  </si>
  <si>
    <t>sc a 7 kaset s 100 ml gela</t>
  </si>
  <si>
    <t>145195</t>
  </si>
  <si>
    <t>Eliquis 5 mg film.obl.tbl. 60x</t>
  </si>
  <si>
    <t>B01AF02</t>
  </si>
  <si>
    <t>apiksaban</t>
  </si>
  <si>
    <t>5 mg</t>
  </si>
  <si>
    <t>sc a 60 tablet</t>
  </si>
  <si>
    <t>148302</t>
  </si>
  <si>
    <t>Emtricitabin/dizoproksiltenofovirat Krka 200 mg/245 mg film.obl.tbl. 30x</t>
  </si>
  <si>
    <t>J05AR03</t>
  </si>
  <si>
    <t>emtricitabin + dizoproksiltenofovirat</t>
  </si>
  <si>
    <t>200 mg + 245 mg</t>
  </si>
  <si>
    <t>014117</t>
  </si>
  <si>
    <t>Enbrel 50 mg inj.razt. brizga 4x</t>
  </si>
  <si>
    <t>084883</t>
  </si>
  <si>
    <t>Enbrel 50 mg razt.za inj.peresnik 4x</t>
  </si>
  <si>
    <t>159186</t>
  </si>
  <si>
    <t>Enhertu 100 mg prašek za konc.za razt.za inf. viala 1x</t>
  </si>
  <si>
    <t>prašek za koncentrat za raztopino za infundiranje</t>
  </si>
  <si>
    <t>škatla z 1 vialo</t>
  </si>
  <si>
    <t>L01FD04</t>
  </si>
  <si>
    <t>trastuzumab derukstekan</t>
  </si>
  <si>
    <t>100 mg / 1 viala</t>
  </si>
  <si>
    <t>159389</t>
  </si>
  <si>
    <t>Entyvio 108 mg razt.za inj.peresnik 1x</t>
  </si>
  <si>
    <t>L04AA33</t>
  </si>
  <si>
    <t>vedolizumab</t>
  </si>
  <si>
    <t>108 mg / 1 peresnik</t>
  </si>
  <si>
    <t>sc a 1 injekcijski peresnik</t>
  </si>
  <si>
    <t>147887</t>
  </si>
  <si>
    <t>Epclusa 400 mg/100 mg film.obl.tbl. 28x</t>
  </si>
  <si>
    <t>škatla z 28 tabletami v plastenki</t>
  </si>
  <si>
    <t>J05AP55</t>
  </si>
  <si>
    <t>sofosbuvir in velpatasvir</t>
  </si>
  <si>
    <t>400 mg / 1 tableta</t>
  </si>
  <si>
    <t>159865</t>
  </si>
  <si>
    <t>Erelzi 50 mg razt.za inj.peresnik 4x</t>
  </si>
  <si>
    <t>159640</t>
  </si>
  <si>
    <t>Erleada 60 mg film.obl.tbl. 112x</t>
  </si>
  <si>
    <t>škatla s 112 tabletami</t>
  </si>
  <si>
    <t>L02BB05</t>
  </si>
  <si>
    <t>apalutamid</t>
  </si>
  <si>
    <t>60 mg / 1 tableta</t>
  </si>
  <si>
    <t>159572</t>
  </si>
  <si>
    <t>Fasenra 30 mg razt.za inj. peresnik 1x</t>
  </si>
  <si>
    <t>R03DX10</t>
  </si>
  <si>
    <t>benralizumab</t>
  </si>
  <si>
    <t>30 mg</t>
  </si>
  <si>
    <t>sc a 1 napolnjen peresnik</t>
  </si>
  <si>
    <t>145070</t>
  </si>
  <si>
    <t>Forxiga 10 mg film.obl.tbl. 28x</t>
  </si>
  <si>
    <t>A10BK01</t>
  </si>
  <si>
    <t>dapagliflozin</t>
  </si>
  <si>
    <t>10 mg</t>
  </si>
  <si>
    <t>sc a 28 tablet</t>
  </si>
  <si>
    <t>042161</t>
  </si>
  <si>
    <t>Foster 100/6 mcg na sprožitev inhal.razt.pod tlakom 180 odm.</t>
  </si>
  <si>
    <t>inhalacijska raztopina pod tlakom</t>
  </si>
  <si>
    <t>R03AK08</t>
  </si>
  <si>
    <t>beklometazondipropionat + formoterolijev fumarat dihidrat</t>
  </si>
  <si>
    <t>100 µg + 6 µg / 1 odmerek</t>
  </si>
  <si>
    <t>sc a vsebnik 180 odmerkov</t>
  </si>
  <si>
    <t>159080</t>
  </si>
  <si>
    <t>Hukyndra 40 mg razt.za inj. peresnik 2x</t>
  </si>
  <si>
    <t>škatla z 2 napolnjenima injekcijskima peresnikoma in 2 alkoholnima zložencema</t>
  </si>
  <si>
    <t>40 mg / 1 peresnik</t>
  </si>
  <si>
    <t>147562</t>
  </si>
  <si>
    <t>HUMIRA 40 mg razt.za inj. brizga 0,4 ml 2x</t>
  </si>
  <si>
    <t>raztopina za injiciranje v napolnjeni injekcijski brizgi</t>
  </si>
  <si>
    <t>40 mg / 1 mL</t>
  </si>
  <si>
    <t>sc a 2 napolnjeni injekcijski brizgi (0,4 mL raztopine)</t>
  </si>
  <si>
    <t>147563</t>
  </si>
  <si>
    <t>Humira 40 mg razt.za inj. peresnik 0,4 ml 2x</t>
  </si>
  <si>
    <t>raztopina za injiciranje v napolnjenem injekcijskem peresniku</t>
  </si>
  <si>
    <t>40 mg / 0,4 mL</t>
  </si>
  <si>
    <t>sc a 2 napolnjena injekcijska peresnika (0,4 mL raztopine)</t>
  </si>
  <si>
    <t>149406</t>
  </si>
  <si>
    <t>Hyrimoz 40 mg razt.za inj. peresnik 2x</t>
  </si>
  <si>
    <t>159240</t>
  </si>
  <si>
    <t>IBRANCE 100 mg film.obl.tbl. 21x</t>
  </si>
  <si>
    <t>škatla z 21 tabletami v pretisnih zgibankah, ki vsebujejo po 7 tablet</t>
  </si>
  <si>
    <t>L01EF01</t>
  </si>
  <si>
    <t>palbociklib</t>
  </si>
  <si>
    <t>100 mg / 1 tableta</t>
  </si>
  <si>
    <t>159239</t>
  </si>
  <si>
    <t>IBRANCE 125 mg film.obl.tbl. 21x</t>
  </si>
  <si>
    <t>125 mg / 1 tableta</t>
  </si>
  <si>
    <t>159608</t>
  </si>
  <si>
    <t>Idacio 40 mg razt.za inj. peresnik 2x</t>
  </si>
  <si>
    <t>149175</t>
  </si>
  <si>
    <t>Imraldi 40 mg razt.za inj. peresnik 2x</t>
  </si>
  <si>
    <t>108421</t>
  </si>
  <si>
    <t>iroprem 50 mg/ml razt.za inj./inf. viala 10 ml 1x</t>
  </si>
  <si>
    <t>raztopina za injiciranje/infundiranje</t>
  </si>
  <si>
    <t>B03AC</t>
  </si>
  <si>
    <t>železo</t>
  </si>
  <si>
    <t>sc a 1 viala z 10 mL raztopine</t>
  </si>
  <si>
    <t>029874</t>
  </si>
  <si>
    <t>ISENTRESS 400 mg film.obl.tbl. 60x</t>
  </si>
  <si>
    <t>J05AJ01</t>
  </si>
  <si>
    <t>raltegravir</t>
  </si>
  <si>
    <t>400 mg</t>
  </si>
  <si>
    <t>148605</t>
  </si>
  <si>
    <t>ISENTRESS 600 mg film.obl.tbl. 60x</t>
  </si>
  <si>
    <t>600 mg</t>
  </si>
  <si>
    <t>159622</t>
  </si>
  <si>
    <t>Jinarc 30 mg tbl. 28x + Jinarc 60 mg tbl. 28x</t>
  </si>
  <si>
    <t>škatla s 56 tabletami (28 x 30 mg + 28 x 60 mg) v pretisnih omotih</t>
  </si>
  <si>
    <t>C03XA01</t>
  </si>
  <si>
    <t>tolvaptan</t>
  </si>
  <si>
    <t>30 mg / 1 tableta</t>
  </si>
  <si>
    <t>149270</t>
  </si>
  <si>
    <t>Juluca 50 mg/25 mg film.obl.tbl. 30x</t>
  </si>
  <si>
    <t>J05AR21</t>
  </si>
  <si>
    <t>rilpivirin + dolutegravir</t>
  </si>
  <si>
    <t>25 mg + 50 mg</t>
  </si>
  <si>
    <t>159218</t>
  </si>
  <si>
    <t>Kesimpta 20 mg razt.za inj. peresnik 1x</t>
  </si>
  <si>
    <t>L04AA52</t>
  </si>
  <si>
    <t>ofatumumab</t>
  </si>
  <si>
    <t>20 mg / 1 peresnik</t>
  </si>
  <si>
    <t>148758</t>
  </si>
  <si>
    <t>Kevzara 150 mg razt.za inj.peresnik 2x</t>
  </si>
  <si>
    <t>L04AC14</t>
  </si>
  <si>
    <t>sarilumab</t>
  </si>
  <si>
    <t>150 mg / 1 peresnik</t>
  </si>
  <si>
    <t>148759</t>
  </si>
  <si>
    <t>Kevzara 200 mg razt.za inj.peresnik 2x</t>
  </si>
  <si>
    <t>200 mg / 1 peresnik</t>
  </si>
  <si>
    <t>146577</t>
  </si>
  <si>
    <t>Kineret 100 mg/0,67 ml razt.za inj. brizga 7x</t>
  </si>
  <si>
    <t>L04AC03</t>
  </si>
  <si>
    <t>anakinra</t>
  </si>
  <si>
    <t>100 mg / 0,67 mL</t>
  </si>
  <si>
    <t>sc a 7 graduiranih napolnjenih injekcijskih brizg</t>
  </si>
  <si>
    <t>015490</t>
  </si>
  <si>
    <t>KIVEXA 600 mg/300 mg film.obl.tbl. 30x</t>
  </si>
  <si>
    <t>J05AR02</t>
  </si>
  <si>
    <t>abakavir + lamivudin</t>
  </si>
  <si>
    <t>600 mg + 300 mg</t>
  </si>
  <si>
    <t>150775</t>
  </si>
  <si>
    <t>Lecigon 20 mg/5 mg/20 mg v 1 ml intestinalni gel vložek 47 ml 7x</t>
  </si>
  <si>
    <t>škatla s 7 vložki s 47 ml gela</t>
  </si>
  <si>
    <t>N04BA03</t>
  </si>
  <si>
    <t>levodopa, zaviralec dekarboksilaze in zaviralec COMT</t>
  </si>
  <si>
    <t>20 mg / 1 ml</t>
  </si>
  <si>
    <t>117765</t>
  </si>
  <si>
    <t>Leflunomid medac 10 mg film.obl.tbl. 30x</t>
  </si>
  <si>
    <t>10 mg / 1 tableta</t>
  </si>
  <si>
    <t>117811</t>
  </si>
  <si>
    <t>Leflunomid medac 20 mg film.obl.tbl. 30x</t>
  </si>
  <si>
    <t>20 mg / 1 tableta</t>
  </si>
  <si>
    <t>159545</t>
  </si>
  <si>
    <t>Lorviqua 25 mg film.obl.tbl. 90x</t>
  </si>
  <si>
    <t>L01ED05</t>
  </si>
  <si>
    <t>lorlatinib</t>
  </si>
  <si>
    <t>25 mg</t>
  </si>
  <si>
    <t>sc a 90 tablet</t>
  </si>
  <si>
    <t>149267</t>
  </si>
  <si>
    <t>Lynparza 150 mg film.obl.tbl. 56x</t>
  </si>
  <si>
    <t>L01XK01</t>
  </si>
  <si>
    <t>olaparib</t>
  </si>
  <si>
    <t>150 mg</t>
  </si>
  <si>
    <t>sc a 56 tablet</t>
  </si>
  <si>
    <t>149852</t>
  </si>
  <si>
    <t>Metycor 250 mg mehka kaps. 50x</t>
  </si>
  <si>
    <t>kapsula, mehka</t>
  </si>
  <si>
    <t>V04CD01</t>
  </si>
  <si>
    <t>metirapon</t>
  </si>
  <si>
    <t>250 mg / 1 mL</t>
  </si>
  <si>
    <t>sc a 50 kapsul</t>
  </si>
  <si>
    <t>146337</t>
  </si>
  <si>
    <t>Noxafil 100 mg gastrorezist.tbl. 24x</t>
  </si>
  <si>
    <t>gastrorezistentna tableta</t>
  </si>
  <si>
    <t>24 tablet</t>
  </si>
  <si>
    <t>J02AC04</t>
  </si>
  <si>
    <t>posakonazol</t>
  </si>
  <si>
    <t>147979</t>
  </si>
  <si>
    <t>Odefsey 200 mg/25 mg/25 mg film.obl.tbl. 30x</t>
  </si>
  <si>
    <t>J05AR19</t>
  </si>
  <si>
    <t>emtricitabin + rilpivirin + alafenamidtenofovirat</t>
  </si>
  <si>
    <t>200 mg + 25 mg + 25 mg</t>
  </si>
  <si>
    <t>148360</t>
  </si>
  <si>
    <t>Olumiant 4 mg film.obl.tbl. 35x</t>
  </si>
  <si>
    <t>L04AA37</t>
  </si>
  <si>
    <t>baricitinib</t>
  </si>
  <si>
    <t>4 mg</t>
  </si>
  <si>
    <t>sc a 35 tablet</t>
  </si>
  <si>
    <t>159986</t>
  </si>
  <si>
    <t>Ozempic 1 mg razt.za inj. peresnik 1x</t>
  </si>
  <si>
    <t>A10BJ06</t>
  </si>
  <si>
    <t>semaglutid</t>
  </si>
  <si>
    <t>1 mg / 1 peresnik</t>
  </si>
  <si>
    <t>sc a 1 injekcijskim peresnikom in 4 iglami</t>
  </si>
  <si>
    <t>067903</t>
  </si>
  <si>
    <t>Plivit D3 4000 i.e./ml peroral.kapljice razt. 10 ml</t>
  </si>
  <si>
    <t>peroralne kapljice, raztopina</t>
  </si>
  <si>
    <t>A11CC05</t>
  </si>
  <si>
    <t>holekalciferol (vitamin D3)</t>
  </si>
  <si>
    <t>1.000 i.e.</t>
  </si>
  <si>
    <t>sc a steklenica z  10 ml raztopine</t>
  </si>
  <si>
    <t>147341</t>
  </si>
  <si>
    <t>Praluent 150 mg razt.za inj. peresnik 2x</t>
  </si>
  <si>
    <t>C10AX14</t>
  </si>
  <si>
    <t>alirokumab</t>
  </si>
  <si>
    <t>147340</t>
  </si>
  <si>
    <t>Praluent 75 mg razt.za inj. peresnik 2x</t>
  </si>
  <si>
    <t>75 mg / 1 peresnik</t>
  </si>
  <si>
    <t>107654</t>
  </si>
  <si>
    <t>Prolia 60 mg razt.za inj.brizga 1x</t>
  </si>
  <si>
    <t>M05BX04</t>
  </si>
  <si>
    <t>denosumab</t>
  </si>
  <si>
    <t>60 mg / 1 mL</t>
  </si>
  <si>
    <t>sc a 10 napolnjena injekcijska brizga</t>
  </si>
  <si>
    <t>159721</t>
  </si>
  <si>
    <t>RAVICTI 1,1 g/ml peroral.tekočina steklenica 25 ml 1x</t>
  </si>
  <si>
    <t>peroralna tekočina</t>
  </si>
  <si>
    <t>1 steklenica (25 ml) in zamašek z nastavkom za peroralno brizgo</t>
  </si>
  <si>
    <t>A16AX09</t>
  </si>
  <si>
    <t>glicerol fenilbutirat</t>
  </si>
  <si>
    <t>1,1 g / 1 mL</t>
  </si>
  <si>
    <t>147084</t>
  </si>
  <si>
    <t>Repatha 140 mg razt.za inj.peresnik 2x</t>
  </si>
  <si>
    <t>C10AX13</t>
  </si>
  <si>
    <t>evolokumab</t>
  </si>
  <si>
    <t>140 mg</t>
  </si>
  <si>
    <t>146912</t>
  </si>
  <si>
    <t>REZOLSTA 800 mg/150 mg film.obl.tbl. 30x</t>
  </si>
  <si>
    <t>J05AR14</t>
  </si>
  <si>
    <t>darunavir + kobicistat</t>
  </si>
  <si>
    <t>800 mg + 150 mg</t>
  </si>
  <si>
    <t>159434</t>
  </si>
  <si>
    <t>RINVOQ 15 mg tbl.s podaljš.sprošč. 28x</t>
  </si>
  <si>
    <t>tableta s podaljšanim sproščanjem</t>
  </si>
  <si>
    <t>L04AA44</t>
  </si>
  <si>
    <t>upadacitinib</t>
  </si>
  <si>
    <t>15 mg</t>
  </si>
  <si>
    <t>146408</t>
  </si>
  <si>
    <t>RoActemra 162 mg razt.za inj. brizga 4x</t>
  </si>
  <si>
    <t>L04AC07</t>
  </si>
  <si>
    <t>tocilizumab</t>
  </si>
  <si>
    <t>162 mg / 1 brizgo</t>
  </si>
  <si>
    <t>085570</t>
  </si>
  <si>
    <t>Simponi 50 mg razt.za inj.peresnik 1x</t>
  </si>
  <si>
    <t>L04AB06</t>
  </si>
  <si>
    <t>golimumab</t>
  </si>
  <si>
    <t>50 mg / 1 peresnik</t>
  </si>
  <si>
    <t>sc a 1 napolnjen injekcijski peresnik</t>
  </si>
  <si>
    <t>159180</t>
  </si>
  <si>
    <t>Skyrizi 150 mg razt.za inj. peresnik 1x</t>
  </si>
  <si>
    <t>L04AC18</t>
  </si>
  <si>
    <t>risankizumab</t>
  </si>
  <si>
    <t>102121</t>
  </si>
  <si>
    <t>STELARA 45 mg razt.za inj.brizga 1x</t>
  </si>
  <si>
    <t>L04AC05</t>
  </si>
  <si>
    <t>ustekinumab</t>
  </si>
  <si>
    <t>45 mg / 1 brizgo</t>
  </si>
  <si>
    <t>sc a 1 napolnjena injekcijska brizga</t>
  </si>
  <si>
    <t>102130</t>
  </si>
  <si>
    <t>STELARA 90 mg razt.za inj.brizga 1x</t>
  </si>
  <si>
    <t>90 mg / 1 brizgo</t>
  </si>
  <si>
    <t>150977</t>
  </si>
  <si>
    <t>Sugamadeks Sandoz 100 mg/ml razt.za inj. viala 2 ml 10x</t>
  </si>
  <si>
    <t>škatla z 10 vialami s po 2 ml raztopine</t>
  </si>
  <si>
    <t>V03AB35</t>
  </si>
  <si>
    <t>sugamadeks</t>
  </si>
  <si>
    <t>100 mg / 1 ml</t>
  </si>
  <si>
    <t>148793</t>
  </si>
  <si>
    <t>Symtuza 800 mg/150 mg/200 mg/10 mg film.obl.tbl. 30x</t>
  </si>
  <si>
    <t>J05AR22</t>
  </si>
  <si>
    <t>darunavir + emtricitabin + kobicistat + alafenamidtenofovirat</t>
  </si>
  <si>
    <t>800 mg + 200 mg + 150 mg + 10 mg</t>
  </si>
  <si>
    <t>147708</t>
  </si>
  <si>
    <t>Taltz 80 mg razt.za inj. peresnik 1x</t>
  </si>
  <si>
    <t>L04AC13</t>
  </si>
  <si>
    <t>iksekizumab</t>
  </si>
  <si>
    <t>80 mg / 1 peresnik</t>
  </si>
  <si>
    <t>149322</t>
  </si>
  <si>
    <t>Targretin 75 mg mehka kaps. 100x</t>
  </si>
  <si>
    <t>plastenka s 100 kapsulami</t>
  </si>
  <si>
    <t>L01XF03</t>
  </si>
  <si>
    <t>beksaroten</t>
  </si>
  <si>
    <t>75 mg / 1 kapsula</t>
  </si>
  <si>
    <t>146172</t>
  </si>
  <si>
    <t>Tivicay 50 mg film.obl.tbl. 30x</t>
  </si>
  <si>
    <t>J05AX12</t>
  </si>
  <si>
    <t>dolutegravir</t>
  </si>
  <si>
    <t>50 mg</t>
  </si>
  <si>
    <t>159863</t>
  </si>
  <si>
    <t>Tremfya 100 mg razt.za inj. peresnik 1x</t>
  </si>
  <si>
    <t>L04AC16</t>
  </si>
  <si>
    <t>guselkumab</t>
  </si>
  <si>
    <t>100 mg / 1 peresnik</t>
  </si>
  <si>
    <t>146644</t>
  </si>
  <si>
    <t>Triumeq 50 mg/600 mg/300 mg fil.obl.tbl. 30x</t>
  </si>
  <si>
    <t>J05AR13</t>
  </si>
  <si>
    <t>abakavir + lamivudin + dolutegravir</t>
  </si>
  <si>
    <t>600 mg + 300 mg + 50 mg</t>
  </si>
  <si>
    <t>159439</t>
  </si>
  <si>
    <t>XELJANZ 11 mg tbl.s podaljš.sprošč. 28x</t>
  </si>
  <si>
    <t>škatla z 28 tabletami v pretisnih omotih</t>
  </si>
  <si>
    <t>L04AA29</t>
  </si>
  <si>
    <t>tofacitinib</t>
  </si>
  <si>
    <t>11 mg</t>
  </si>
  <si>
    <t>148423</t>
  </si>
  <si>
    <t>XELJANZ 5 mg film.obl.tbl. 56x</t>
  </si>
  <si>
    <t>159639</t>
  </si>
  <si>
    <t>Xtandi 40 mg film.obl.tbl. 112x</t>
  </si>
  <si>
    <t>L02BB04</t>
  </si>
  <si>
    <t>enzalutamid</t>
  </si>
  <si>
    <t>40 mg / 1 tableta</t>
  </si>
  <si>
    <t>089680</t>
  </si>
  <si>
    <t>XYLOCAINE 20 mg/g gel tuba 30 g 10x</t>
  </si>
  <si>
    <t>gel</t>
  </si>
  <si>
    <t>N01BB02</t>
  </si>
  <si>
    <t>lidokainijev klorid</t>
  </si>
  <si>
    <t>20 mg / 1 g</t>
  </si>
  <si>
    <t>sc a 10 tub s 30 g gela</t>
  </si>
  <si>
    <t>147890</t>
  </si>
  <si>
    <t>ZEPATIER 50 mg/100 mg film.obl.tbl. 28x</t>
  </si>
  <si>
    <t>J05AP54</t>
  </si>
  <si>
    <t>elbasvir in grazoprevir</t>
  </si>
  <si>
    <t>50 mg / 1 tableta</t>
  </si>
  <si>
    <t>Ponujeno lastniško ime zdravila in pakiranje  (kratko poimenovanje zdravila)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</si>
</sst>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dd/mm/yyyy;@"/>
    <numFmt numFmtId="166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/>
    <xf numFmtId="0" fontId="6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6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CCE2D-965C-4447-899E-28C978C260DB}">
  <dimension ref="A1:Y85"/>
  <sheetViews>
    <sheetView tabSelected="1" zoomScale="85" zoomScaleNormal="85" workbookViewId="0"/>
  </sheetViews>
  <sheetFormatPr defaultRowHeight="32.25" customHeight="1" x14ac:dyDescent="0.25"/>
  <cols>
    <col min="1" max="1" width="7" style="26" customWidth="1"/>
    <col min="2" max="2" width="14.42578125" customWidth="1"/>
    <col min="3" max="3" width="12.85546875" customWidth="1"/>
    <col min="4" max="5" width="16" customWidth="1"/>
    <col min="6" max="6" width="30.85546875" customWidth="1"/>
    <col min="7" max="7" width="10.5703125" customWidth="1"/>
    <col min="8" max="8" width="9.5703125" customWidth="1"/>
    <col min="9" max="9" width="21" customWidth="1"/>
    <col min="10" max="10" width="6.85546875" style="28" customWidth="1"/>
    <col min="11" max="11" width="7.5703125" customWidth="1"/>
    <col min="12" max="12" width="5.85546875" style="28" bestFit="1" customWidth="1"/>
    <col min="13" max="13" width="10.140625" style="28" customWidth="1"/>
    <col min="14" max="14" width="8.5703125" style="34" customWidth="1"/>
    <col min="15" max="15" width="7.5703125" style="34" bestFit="1" customWidth="1"/>
    <col min="16" max="16" width="10.5703125" style="28" hidden="1" customWidth="1"/>
    <col min="17" max="17" width="11.85546875" style="28" hidden="1" customWidth="1"/>
    <col min="18" max="18" width="7.140625" bestFit="1" customWidth="1"/>
    <col min="19" max="19" width="11.85546875" style="35" customWidth="1"/>
    <col min="20" max="20" width="16.42578125" style="24" hidden="1" customWidth="1"/>
    <col min="21" max="21" width="16.42578125" hidden="1" customWidth="1"/>
    <col min="22" max="22" width="16.42578125" style="24" customWidth="1"/>
    <col min="23" max="23" width="14.7109375" style="24" customWidth="1"/>
    <col min="24" max="24" width="11.28515625" style="28" hidden="1" customWidth="1"/>
    <col min="25" max="25" width="11.42578125" style="24" customWidth="1"/>
  </cols>
  <sheetData>
    <row r="1" spans="1:25" ht="15" x14ac:dyDescent="0.25">
      <c r="A1" s="27" t="s">
        <v>0</v>
      </c>
      <c r="B1" s="1"/>
      <c r="C1" s="1"/>
      <c r="D1" s="1"/>
      <c r="E1" s="1"/>
      <c r="F1" s="1"/>
      <c r="G1" s="2"/>
      <c r="H1" s="1"/>
      <c r="I1" s="1"/>
      <c r="J1" s="37"/>
      <c r="K1" s="1"/>
      <c r="L1" s="3"/>
      <c r="M1" s="4"/>
      <c r="N1" s="8"/>
      <c r="O1" s="8"/>
      <c r="P1" s="6"/>
      <c r="Q1" s="6"/>
      <c r="R1" s="6"/>
      <c r="S1" s="5"/>
      <c r="T1" s="8"/>
      <c r="U1" s="7"/>
      <c r="V1" s="8"/>
      <c r="W1" s="8"/>
      <c r="X1" s="6"/>
      <c r="Y1" s="8"/>
    </row>
    <row r="2" spans="1:25" ht="15" x14ac:dyDescent="0.25">
      <c r="A2" s="27" t="s">
        <v>1</v>
      </c>
      <c r="B2" s="1"/>
      <c r="C2" s="1"/>
      <c r="D2" s="1"/>
      <c r="E2" s="1"/>
      <c r="F2" s="1"/>
      <c r="G2" s="2"/>
      <c r="H2" s="1"/>
      <c r="I2" s="1"/>
      <c r="J2" s="37"/>
      <c r="K2" s="1"/>
      <c r="L2" s="3"/>
      <c r="M2" s="4"/>
      <c r="N2" s="8"/>
      <c r="O2" s="8"/>
      <c r="P2" s="6"/>
      <c r="Q2" s="5"/>
      <c r="R2" s="6"/>
      <c r="S2" s="5"/>
      <c r="T2" s="8"/>
      <c r="U2" s="7"/>
      <c r="V2" s="8"/>
      <c r="W2" s="8"/>
      <c r="X2" s="6"/>
      <c r="Y2" s="8"/>
    </row>
    <row r="3" spans="1:25" ht="89.25" x14ac:dyDescent="0.25">
      <c r="A3" s="25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12" t="s">
        <v>452</v>
      </c>
      <c r="J3" s="9" t="s">
        <v>10</v>
      </c>
      <c r="K3" s="13" t="s">
        <v>11</v>
      </c>
      <c r="L3" s="9" t="s">
        <v>12</v>
      </c>
      <c r="M3" s="9" t="s">
        <v>13</v>
      </c>
      <c r="N3" s="33" t="s">
        <v>14</v>
      </c>
      <c r="O3" s="33" t="s">
        <v>15</v>
      </c>
      <c r="P3" s="9" t="s">
        <v>16</v>
      </c>
      <c r="Q3" s="9" t="s">
        <v>17</v>
      </c>
      <c r="R3" s="13" t="s">
        <v>18</v>
      </c>
      <c r="S3" s="14" t="s">
        <v>19</v>
      </c>
      <c r="T3" s="33" t="s">
        <v>20</v>
      </c>
      <c r="U3" s="9" t="s">
        <v>21</v>
      </c>
      <c r="V3" s="33" t="s">
        <v>22</v>
      </c>
      <c r="W3" s="33" t="s">
        <v>23</v>
      </c>
      <c r="X3" s="9" t="s">
        <v>24</v>
      </c>
      <c r="Y3" s="15" t="s">
        <v>25</v>
      </c>
    </row>
    <row r="4" spans="1:25" ht="32.25" customHeight="1" x14ac:dyDescent="0.25">
      <c r="A4" s="17">
        <v>1</v>
      </c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16" t="s">
        <v>31</v>
      </c>
      <c r="H4" s="16" t="s">
        <v>32</v>
      </c>
      <c r="I4" s="36"/>
      <c r="J4" s="38">
        <v>1</v>
      </c>
      <c r="K4" s="36"/>
      <c r="L4" s="29" t="s">
        <v>33</v>
      </c>
      <c r="M4" s="30">
        <v>48</v>
      </c>
      <c r="N4" s="31">
        <f>Y4/X4</f>
        <v>0</v>
      </c>
      <c r="O4" s="32"/>
      <c r="P4" s="20">
        <f t="shared" ref="P4" si="0">(N4*O4/100)*M4</f>
        <v>0</v>
      </c>
      <c r="Q4" s="20">
        <f t="shared" ref="Q4" si="1">M4*N4</f>
        <v>0</v>
      </c>
      <c r="R4" s="18">
        <v>9.5</v>
      </c>
      <c r="S4" s="19">
        <f t="shared" ref="S4" si="2">(N4*((100-O4)/100))*(1+(R4/100))</f>
        <v>0</v>
      </c>
      <c r="T4" s="20">
        <f>(Q4-P4)+(Q4-P4)*R4/100</f>
        <v>0</v>
      </c>
      <c r="U4" s="21"/>
      <c r="V4" s="22">
        <f>Q4-P4</f>
        <v>0</v>
      </c>
      <c r="W4" s="22">
        <f t="shared" ref="W4" si="3">M4*S4</f>
        <v>0</v>
      </c>
      <c r="X4" s="17">
        <v>1</v>
      </c>
      <c r="Y4" s="23"/>
    </row>
    <row r="5" spans="1:25" ht="32.25" customHeight="1" x14ac:dyDescent="0.25">
      <c r="A5" s="17">
        <v>2</v>
      </c>
      <c r="B5" s="16" t="s">
        <v>40</v>
      </c>
      <c r="C5" s="16" t="s">
        <v>41</v>
      </c>
      <c r="D5" s="16" t="s">
        <v>28</v>
      </c>
      <c r="E5" s="16" t="s">
        <v>42</v>
      </c>
      <c r="F5" s="16" t="s">
        <v>38</v>
      </c>
      <c r="G5" s="16" t="s">
        <v>37</v>
      </c>
      <c r="H5" s="16" t="s">
        <v>39</v>
      </c>
      <c r="I5" s="36"/>
      <c r="J5" s="38">
        <v>2</v>
      </c>
      <c r="K5" s="36"/>
      <c r="L5" s="29" t="s">
        <v>33</v>
      </c>
      <c r="M5" s="30">
        <v>170</v>
      </c>
      <c r="N5" s="31">
        <f t="shared" ref="N5:N68" si="4">Y5/X5</f>
        <v>0</v>
      </c>
      <c r="O5" s="32"/>
      <c r="P5" s="20">
        <f t="shared" ref="P5:P68" si="5">(N5*O5/100)*M5</f>
        <v>0</v>
      </c>
      <c r="Q5" s="20">
        <f t="shared" ref="Q5:Q68" si="6">M5*N5</f>
        <v>0</v>
      </c>
      <c r="R5" s="18" t="s">
        <v>34</v>
      </c>
      <c r="S5" s="19">
        <f t="shared" ref="S5:S68" si="7">(N5*((100-O5)/100))*(1+(R5/100))</f>
        <v>0</v>
      </c>
      <c r="T5" s="20">
        <f t="shared" ref="T5:T68" si="8">(Q5-P5)+(Q5-P5)*R5/100</f>
        <v>0</v>
      </c>
      <c r="U5" s="21"/>
      <c r="V5" s="22">
        <f t="shared" ref="V5:V68" si="9">Q5-P5</f>
        <v>0</v>
      </c>
      <c r="W5" s="22">
        <f t="shared" ref="W5:W68" si="10">M5*S5</f>
        <v>0</v>
      </c>
      <c r="X5" s="17">
        <v>1</v>
      </c>
      <c r="Y5" s="23"/>
    </row>
    <row r="6" spans="1:25" ht="32.25" customHeight="1" x14ac:dyDescent="0.25">
      <c r="A6" s="17">
        <v>3</v>
      </c>
      <c r="B6" s="16" t="s">
        <v>46</v>
      </c>
      <c r="C6" s="16" t="s">
        <v>47</v>
      </c>
      <c r="D6" s="16" t="s">
        <v>28</v>
      </c>
      <c r="E6" s="16" t="s">
        <v>48</v>
      </c>
      <c r="F6" s="16" t="s">
        <v>44</v>
      </c>
      <c r="G6" s="16" t="s">
        <v>43</v>
      </c>
      <c r="H6" s="16" t="s">
        <v>45</v>
      </c>
      <c r="I6" s="36"/>
      <c r="J6" s="38">
        <v>3</v>
      </c>
      <c r="K6" s="36"/>
      <c r="L6" s="29" t="s">
        <v>33</v>
      </c>
      <c r="M6" s="30">
        <v>30</v>
      </c>
      <c r="N6" s="31">
        <f t="shared" si="4"/>
        <v>0</v>
      </c>
      <c r="O6" s="32"/>
      <c r="P6" s="20">
        <f t="shared" si="5"/>
        <v>0</v>
      </c>
      <c r="Q6" s="20">
        <f t="shared" si="6"/>
        <v>0</v>
      </c>
      <c r="R6" s="18" t="s">
        <v>34</v>
      </c>
      <c r="S6" s="19">
        <f t="shared" si="7"/>
        <v>0</v>
      </c>
      <c r="T6" s="20">
        <f t="shared" si="8"/>
        <v>0</v>
      </c>
      <c r="U6" s="21"/>
      <c r="V6" s="22">
        <f t="shared" si="9"/>
        <v>0</v>
      </c>
      <c r="W6" s="22">
        <f t="shared" si="10"/>
        <v>0</v>
      </c>
      <c r="X6" s="17">
        <v>1</v>
      </c>
      <c r="Y6" s="23"/>
    </row>
    <row r="7" spans="1:25" ht="32.25" customHeight="1" x14ac:dyDescent="0.25">
      <c r="A7" s="17">
        <v>4</v>
      </c>
      <c r="B7" s="16" t="s">
        <v>54</v>
      </c>
      <c r="C7" s="16" t="s">
        <v>55</v>
      </c>
      <c r="D7" s="16" t="s">
        <v>51</v>
      </c>
      <c r="E7" s="16" t="s">
        <v>56</v>
      </c>
      <c r="F7" s="16" t="s">
        <v>50</v>
      </c>
      <c r="G7" s="16" t="s">
        <v>49</v>
      </c>
      <c r="H7" s="16" t="s">
        <v>53</v>
      </c>
      <c r="I7" s="36"/>
      <c r="J7" s="38">
        <v>4</v>
      </c>
      <c r="K7" s="36"/>
      <c r="L7" s="29" t="s">
        <v>33</v>
      </c>
      <c r="M7" s="30">
        <v>2000</v>
      </c>
      <c r="N7" s="31">
        <f t="shared" si="4"/>
        <v>0</v>
      </c>
      <c r="O7" s="32"/>
      <c r="P7" s="20">
        <f t="shared" si="5"/>
        <v>0</v>
      </c>
      <c r="Q7" s="20">
        <f t="shared" si="6"/>
        <v>0</v>
      </c>
      <c r="R7" s="18" t="s">
        <v>34</v>
      </c>
      <c r="S7" s="19">
        <f t="shared" si="7"/>
        <v>0</v>
      </c>
      <c r="T7" s="20">
        <f t="shared" si="8"/>
        <v>0</v>
      </c>
      <c r="U7" s="21"/>
      <c r="V7" s="22">
        <f t="shared" si="9"/>
        <v>0</v>
      </c>
      <c r="W7" s="22">
        <f t="shared" si="10"/>
        <v>0</v>
      </c>
      <c r="X7" s="17">
        <v>1</v>
      </c>
      <c r="Y7" s="23"/>
    </row>
    <row r="8" spans="1:25" ht="32.25" customHeight="1" x14ac:dyDescent="0.25">
      <c r="A8" s="17">
        <v>5</v>
      </c>
      <c r="B8" s="16" t="s">
        <v>62</v>
      </c>
      <c r="C8" s="16" t="s">
        <v>63</v>
      </c>
      <c r="D8" s="16" t="s">
        <v>59</v>
      </c>
      <c r="E8" s="16" t="s">
        <v>60</v>
      </c>
      <c r="F8" s="16" t="s">
        <v>58</v>
      </c>
      <c r="G8" s="16" t="s">
        <v>57</v>
      </c>
      <c r="H8" s="16" t="s">
        <v>61</v>
      </c>
      <c r="I8" s="36"/>
      <c r="J8" s="38">
        <v>5</v>
      </c>
      <c r="K8" s="36"/>
      <c r="L8" s="29" t="s">
        <v>33</v>
      </c>
      <c r="M8" s="30">
        <v>52</v>
      </c>
      <c r="N8" s="31">
        <f t="shared" si="4"/>
        <v>0</v>
      </c>
      <c r="O8" s="32"/>
      <c r="P8" s="20">
        <f t="shared" si="5"/>
        <v>0</v>
      </c>
      <c r="Q8" s="20">
        <f t="shared" si="6"/>
        <v>0</v>
      </c>
      <c r="R8" s="18">
        <v>9.5</v>
      </c>
      <c r="S8" s="19">
        <f t="shared" si="7"/>
        <v>0</v>
      </c>
      <c r="T8" s="20">
        <f t="shared" si="8"/>
        <v>0</v>
      </c>
      <c r="U8" s="21"/>
      <c r="V8" s="22">
        <f t="shared" si="9"/>
        <v>0</v>
      </c>
      <c r="W8" s="22">
        <f t="shared" si="10"/>
        <v>0</v>
      </c>
      <c r="X8" s="17">
        <v>1</v>
      </c>
      <c r="Y8" s="23"/>
    </row>
    <row r="9" spans="1:25" ht="32.25" customHeight="1" x14ac:dyDescent="0.25">
      <c r="A9" s="17">
        <v>6</v>
      </c>
      <c r="B9" s="16" t="s">
        <v>67</v>
      </c>
      <c r="C9" s="16" t="s">
        <v>68</v>
      </c>
      <c r="D9" s="16" t="s">
        <v>28</v>
      </c>
      <c r="E9" s="16" t="s">
        <v>69</v>
      </c>
      <c r="F9" s="16" t="s">
        <v>65</v>
      </c>
      <c r="G9" s="16" t="s">
        <v>64</v>
      </c>
      <c r="H9" s="16" t="s">
        <v>66</v>
      </c>
      <c r="I9" s="36"/>
      <c r="J9" s="38">
        <v>6</v>
      </c>
      <c r="K9" s="36"/>
      <c r="L9" s="29" t="s">
        <v>33</v>
      </c>
      <c r="M9" s="30">
        <v>10</v>
      </c>
      <c r="N9" s="31">
        <f t="shared" si="4"/>
        <v>0</v>
      </c>
      <c r="O9" s="32"/>
      <c r="P9" s="20">
        <f t="shared" si="5"/>
        <v>0</v>
      </c>
      <c r="Q9" s="20">
        <f t="shared" si="6"/>
        <v>0</v>
      </c>
      <c r="R9" s="18" t="s">
        <v>34</v>
      </c>
      <c r="S9" s="19">
        <f t="shared" si="7"/>
        <v>0</v>
      </c>
      <c r="T9" s="20">
        <f t="shared" si="8"/>
        <v>0</v>
      </c>
      <c r="U9" s="21"/>
      <c r="V9" s="22">
        <f t="shared" si="9"/>
        <v>0</v>
      </c>
      <c r="W9" s="22">
        <f t="shared" si="10"/>
        <v>0</v>
      </c>
      <c r="X9" s="17">
        <v>1</v>
      </c>
      <c r="Y9" s="23"/>
    </row>
    <row r="10" spans="1:25" ht="32.25" customHeight="1" x14ac:dyDescent="0.25">
      <c r="A10" s="17">
        <v>7</v>
      </c>
      <c r="B10" s="16" t="s">
        <v>67</v>
      </c>
      <c r="C10" s="16" t="s">
        <v>68</v>
      </c>
      <c r="D10" s="16" t="s">
        <v>28</v>
      </c>
      <c r="E10" s="16" t="s">
        <v>72</v>
      </c>
      <c r="F10" s="16" t="s">
        <v>71</v>
      </c>
      <c r="G10" s="16" t="s">
        <v>70</v>
      </c>
      <c r="H10" s="16" t="s">
        <v>66</v>
      </c>
      <c r="I10" s="36"/>
      <c r="J10" s="38">
        <v>7</v>
      </c>
      <c r="K10" s="36"/>
      <c r="L10" s="29" t="s">
        <v>33</v>
      </c>
      <c r="M10" s="30">
        <v>396</v>
      </c>
      <c r="N10" s="31">
        <f t="shared" si="4"/>
        <v>0</v>
      </c>
      <c r="O10" s="32"/>
      <c r="P10" s="20">
        <f t="shared" si="5"/>
        <v>0</v>
      </c>
      <c r="Q10" s="20">
        <f t="shared" si="6"/>
        <v>0</v>
      </c>
      <c r="R10" s="18" t="s">
        <v>34</v>
      </c>
      <c r="S10" s="19">
        <f t="shared" si="7"/>
        <v>0</v>
      </c>
      <c r="T10" s="20">
        <f t="shared" si="8"/>
        <v>0</v>
      </c>
      <c r="U10" s="21"/>
      <c r="V10" s="22">
        <f t="shared" si="9"/>
        <v>0</v>
      </c>
      <c r="W10" s="22">
        <f t="shared" si="10"/>
        <v>0</v>
      </c>
      <c r="X10" s="17">
        <v>1</v>
      </c>
      <c r="Y10" s="23"/>
    </row>
    <row r="11" spans="1:25" ht="32.25" customHeight="1" x14ac:dyDescent="0.25">
      <c r="A11" s="17">
        <v>8</v>
      </c>
      <c r="B11" s="16" t="s">
        <v>77</v>
      </c>
      <c r="C11" s="16" t="s">
        <v>78</v>
      </c>
      <c r="D11" s="16" t="s">
        <v>51</v>
      </c>
      <c r="E11" s="16" t="s">
        <v>56</v>
      </c>
      <c r="F11" s="16" t="s">
        <v>74</v>
      </c>
      <c r="G11" s="16" t="s">
        <v>73</v>
      </c>
      <c r="H11" s="16" t="s">
        <v>76</v>
      </c>
      <c r="I11" s="36"/>
      <c r="J11" s="38">
        <v>8</v>
      </c>
      <c r="K11" s="36"/>
      <c r="L11" s="29" t="s">
        <v>33</v>
      </c>
      <c r="M11" s="30">
        <v>3840</v>
      </c>
      <c r="N11" s="31">
        <f t="shared" si="4"/>
        <v>0</v>
      </c>
      <c r="O11" s="32"/>
      <c r="P11" s="20">
        <f t="shared" si="5"/>
        <v>0</v>
      </c>
      <c r="Q11" s="20">
        <f t="shared" si="6"/>
        <v>0</v>
      </c>
      <c r="R11" s="18" t="s">
        <v>34</v>
      </c>
      <c r="S11" s="19">
        <f t="shared" si="7"/>
        <v>0</v>
      </c>
      <c r="T11" s="20">
        <f t="shared" si="8"/>
        <v>0</v>
      </c>
      <c r="U11" s="21"/>
      <c r="V11" s="22">
        <f t="shared" si="9"/>
        <v>0</v>
      </c>
      <c r="W11" s="22">
        <f t="shared" si="10"/>
        <v>0</v>
      </c>
      <c r="X11" s="17">
        <v>1</v>
      </c>
      <c r="Y11" s="23"/>
    </row>
    <row r="12" spans="1:25" ht="32.25" customHeight="1" x14ac:dyDescent="0.25">
      <c r="A12" s="17">
        <v>9</v>
      </c>
      <c r="B12" s="16" t="s">
        <v>82</v>
      </c>
      <c r="C12" s="16" t="s">
        <v>83</v>
      </c>
      <c r="D12" s="16" t="s">
        <v>28</v>
      </c>
      <c r="E12" s="16" t="s">
        <v>84</v>
      </c>
      <c r="F12" s="16" t="s">
        <v>80</v>
      </c>
      <c r="G12" s="16" t="s">
        <v>79</v>
      </c>
      <c r="H12" s="16" t="s">
        <v>81</v>
      </c>
      <c r="I12" s="36"/>
      <c r="J12" s="38">
        <v>9</v>
      </c>
      <c r="K12" s="36"/>
      <c r="L12" s="29" t="s">
        <v>33</v>
      </c>
      <c r="M12" s="30">
        <v>240</v>
      </c>
      <c r="N12" s="31">
        <f t="shared" si="4"/>
        <v>0</v>
      </c>
      <c r="O12" s="32"/>
      <c r="P12" s="20">
        <f t="shared" si="5"/>
        <v>0</v>
      </c>
      <c r="Q12" s="20">
        <f t="shared" si="6"/>
        <v>0</v>
      </c>
      <c r="R12" s="18" t="s">
        <v>34</v>
      </c>
      <c r="S12" s="19">
        <f t="shared" si="7"/>
        <v>0</v>
      </c>
      <c r="T12" s="20">
        <f t="shared" si="8"/>
        <v>0</v>
      </c>
      <c r="U12" s="21"/>
      <c r="V12" s="22">
        <f t="shared" si="9"/>
        <v>0</v>
      </c>
      <c r="W12" s="22">
        <f t="shared" si="10"/>
        <v>0</v>
      </c>
      <c r="X12" s="17">
        <v>1</v>
      </c>
      <c r="Y12" s="23"/>
    </row>
    <row r="13" spans="1:25" ht="32.25" customHeight="1" x14ac:dyDescent="0.25">
      <c r="A13" s="17">
        <v>10</v>
      </c>
      <c r="B13" s="16" t="s">
        <v>88</v>
      </c>
      <c r="C13" s="16" t="s">
        <v>89</v>
      </c>
      <c r="D13" s="16" t="s">
        <v>28</v>
      </c>
      <c r="E13" s="16" t="s">
        <v>90</v>
      </c>
      <c r="F13" s="16" t="s">
        <v>86</v>
      </c>
      <c r="G13" s="16" t="s">
        <v>85</v>
      </c>
      <c r="H13" s="16" t="s">
        <v>87</v>
      </c>
      <c r="I13" s="36"/>
      <c r="J13" s="38">
        <v>10</v>
      </c>
      <c r="K13" s="36"/>
      <c r="L13" s="29" t="s">
        <v>33</v>
      </c>
      <c r="M13" s="30">
        <v>52</v>
      </c>
      <c r="N13" s="31">
        <f t="shared" si="4"/>
        <v>0</v>
      </c>
      <c r="O13" s="32"/>
      <c r="P13" s="20">
        <f t="shared" si="5"/>
        <v>0</v>
      </c>
      <c r="Q13" s="20">
        <f t="shared" si="6"/>
        <v>0</v>
      </c>
      <c r="R13" s="18" t="s">
        <v>34</v>
      </c>
      <c r="S13" s="19">
        <f t="shared" si="7"/>
        <v>0</v>
      </c>
      <c r="T13" s="20">
        <f t="shared" si="8"/>
        <v>0</v>
      </c>
      <c r="U13" s="21"/>
      <c r="V13" s="22">
        <f t="shared" si="9"/>
        <v>0</v>
      </c>
      <c r="W13" s="22">
        <f t="shared" si="10"/>
        <v>0</v>
      </c>
      <c r="X13" s="17">
        <v>1</v>
      </c>
      <c r="Y13" s="23"/>
    </row>
    <row r="14" spans="1:25" ht="32.25" customHeight="1" x14ac:dyDescent="0.25">
      <c r="A14" s="17">
        <v>11</v>
      </c>
      <c r="B14" s="16" t="s">
        <v>95</v>
      </c>
      <c r="C14" s="16" t="s">
        <v>96</v>
      </c>
      <c r="D14" s="16" t="s">
        <v>28</v>
      </c>
      <c r="E14" s="16" t="s">
        <v>42</v>
      </c>
      <c r="F14" s="16" t="s">
        <v>92</v>
      </c>
      <c r="G14" s="16" t="s">
        <v>91</v>
      </c>
      <c r="H14" s="16" t="s">
        <v>94</v>
      </c>
      <c r="I14" s="36"/>
      <c r="J14" s="38">
        <v>11</v>
      </c>
      <c r="K14" s="36"/>
      <c r="L14" s="29" t="s">
        <v>33</v>
      </c>
      <c r="M14" s="30">
        <v>228</v>
      </c>
      <c r="N14" s="31">
        <f t="shared" si="4"/>
        <v>0</v>
      </c>
      <c r="O14" s="32"/>
      <c r="P14" s="20">
        <f t="shared" si="5"/>
        <v>0</v>
      </c>
      <c r="Q14" s="20">
        <f t="shared" si="6"/>
        <v>0</v>
      </c>
      <c r="R14" s="18" t="s">
        <v>34</v>
      </c>
      <c r="S14" s="19">
        <f t="shared" si="7"/>
        <v>0</v>
      </c>
      <c r="T14" s="20">
        <f t="shared" si="8"/>
        <v>0</v>
      </c>
      <c r="U14" s="21"/>
      <c r="V14" s="22">
        <f t="shared" si="9"/>
        <v>0</v>
      </c>
      <c r="W14" s="22">
        <f t="shared" si="10"/>
        <v>0</v>
      </c>
      <c r="X14" s="17">
        <v>1</v>
      </c>
      <c r="Y14" s="23"/>
    </row>
    <row r="15" spans="1:25" ht="32.25" customHeight="1" x14ac:dyDescent="0.25">
      <c r="A15" s="17">
        <v>12</v>
      </c>
      <c r="B15" s="16" t="s">
        <v>95</v>
      </c>
      <c r="C15" s="16" t="s">
        <v>100</v>
      </c>
      <c r="D15" s="16" t="s">
        <v>35</v>
      </c>
      <c r="E15" s="16" t="s">
        <v>99</v>
      </c>
      <c r="F15" s="16" t="s">
        <v>98</v>
      </c>
      <c r="G15" s="16" t="s">
        <v>97</v>
      </c>
      <c r="H15" s="16" t="s">
        <v>94</v>
      </c>
      <c r="I15" s="36"/>
      <c r="J15" s="38">
        <v>12</v>
      </c>
      <c r="K15" s="36"/>
      <c r="L15" s="29" t="s">
        <v>33</v>
      </c>
      <c r="M15" s="30">
        <v>104</v>
      </c>
      <c r="N15" s="31">
        <f t="shared" si="4"/>
        <v>0</v>
      </c>
      <c r="O15" s="32"/>
      <c r="P15" s="20">
        <f t="shared" si="5"/>
        <v>0</v>
      </c>
      <c r="Q15" s="20">
        <f t="shared" si="6"/>
        <v>0</v>
      </c>
      <c r="R15" s="18">
        <v>9.5</v>
      </c>
      <c r="S15" s="19">
        <f t="shared" si="7"/>
        <v>0</v>
      </c>
      <c r="T15" s="20">
        <f t="shared" si="8"/>
        <v>0</v>
      </c>
      <c r="U15" s="21"/>
      <c r="V15" s="22">
        <f t="shared" si="9"/>
        <v>0</v>
      </c>
      <c r="W15" s="22">
        <f t="shared" si="10"/>
        <v>0</v>
      </c>
      <c r="X15" s="17">
        <v>1</v>
      </c>
      <c r="Y15" s="23"/>
    </row>
    <row r="16" spans="1:25" ht="32.25" customHeight="1" x14ac:dyDescent="0.25">
      <c r="A16" s="17">
        <v>13</v>
      </c>
      <c r="B16" s="16" t="s">
        <v>105</v>
      </c>
      <c r="C16" s="16" t="s">
        <v>106</v>
      </c>
      <c r="D16" s="16" t="s">
        <v>103</v>
      </c>
      <c r="E16" s="16" t="s">
        <v>107</v>
      </c>
      <c r="F16" s="16" t="s">
        <v>102</v>
      </c>
      <c r="G16" s="16" t="s">
        <v>101</v>
      </c>
      <c r="H16" s="16" t="s">
        <v>104</v>
      </c>
      <c r="I16" s="36"/>
      <c r="J16" s="38">
        <v>13</v>
      </c>
      <c r="K16" s="36"/>
      <c r="L16" s="29" t="s">
        <v>33</v>
      </c>
      <c r="M16" s="30">
        <v>42</v>
      </c>
      <c r="N16" s="31">
        <f t="shared" si="4"/>
        <v>0</v>
      </c>
      <c r="O16" s="32"/>
      <c r="P16" s="20">
        <f t="shared" si="5"/>
        <v>0</v>
      </c>
      <c r="Q16" s="20">
        <f t="shared" si="6"/>
        <v>0</v>
      </c>
      <c r="R16" s="18" t="s">
        <v>34</v>
      </c>
      <c r="S16" s="19">
        <f t="shared" si="7"/>
        <v>0</v>
      </c>
      <c r="T16" s="20">
        <f t="shared" si="8"/>
        <v>0</v>
      </c>
      <c r="U16" s="21"/>
      <c r="V16" s="22">
        <f t="shared" si="9"/>
        <v>0</v>
      </c>
      <c r="W16" s="22">
        <f t="shared" si="10"/>
        <v>0</v>
      </c>
      <c r="X16" s="17">
        <v>1</v>
      </c>
      <c r="Y16" s="23"/>
    </row>
    <row r="17" spans="1:25" ht="32.25" customHeight="1" x14ac:dyDescent="0.25">
      <c r="A17" s="17">
        <v>14</v>
      </c>
      <c r="B17" s="16" t="s">
        <v>111</v>
      </c>
      <c r="C17" s="16" t="s">
        <v>112</v>
      </c>
      <c r="D17" s="16" t="s">
        <v>51</v>
      </c>
      <c r="E17" s="16" t="s">
        <v>56</v>
      </c>
      <c r="F17" s="16" t="s">
        <v>109</v>
      </c>
      <c r="G17" s="16" t="s">
        <v>108</v>
      </c>
      <c r="H17" s="16" t="s">
        <v>110</v>
      </c>
      <c r="I17" s="36"/>
      <c r="J17" s="38">
        <v>14</v>
      </c>
      <c r="K17" s="36"/>
      <c r="L17" s="29" t="s">
        <v>33</v>
      </c>
      <c r="M17" s="30">
        <v>530</v>
      </c>
      <c r="N17" s="31">
        <f t="shared" si="4"/>
        <v>0</v>
      </c>
      <c r="O17" s="32"/>
      <c r="P17" s="20">
        <f t="shared" si="5"/>
        <v>0</v>
      </c>
      <c r="Q17" s="20">
        <f t="shared" si="6"/>
        <v>0</v>
      </c>
      <c r="R17" s="18" t="s">
        <v>34</v>
      </c>
      <c r="S17" s="19">
        <f t="shared" si="7"/>
        <v>0</v>
      </c>
      <c r="T17" s="20">
        <f t="shared" si="8"/>
        <v>0</v>
      </c>
      <c r="U17" s="21"/>
      <c r="V17" s="22">
        <f t="shared" si="9"/>
        <v>0</v>
      </c>
      <c r="W17" s="22">
        <f t="shared" si="10"/>
        <v>0</v>
      </c>
      <c r="X17" s="17">
        <v>1</v>
      </c>
      <c r="Y17" s="23"/>
    </row>
    <row r="18" spans="1:25" ht="32.25" customHeight="1" x14ac:dyDescent="0.25">
      <c r="A18" s="17">
        <v>15</v>
      </c>
      <c r="B18" s="16" t="s">
        <v>116</v>
      </c>
      <c r="C18" s="16" t="s">
        <v>117</v>
      </c>
      <c r="D18" s="16" t="s">
        <v>51</v>
      </c>
      <c r="E18" s="16" t="s">
        <v>56</v>
      </c>
      <c r="F18" s="16" t="s">
        <v>114</v>
      </c>
      <c r="G18" s="16" t="s">
        <v>113</v>
      </c>
      <c r="H18" s="16" t="s">
        <v>115</v>
      </c>
      <c r="I18" s="36"/>
      <c r="J18" s="38">
        <v>15</v>
      </c>
      <c r="K18" s="36"/>
      <c r="L18" s="29" t="s">
        <v>33</v>
      </c>
      <c r="M18" s="30">
        <v>198</v>
      </c>
      <c r="N18" s="31">
        <f t="shared" si="4"/>
        <v>0</v>
      </c>
      <c r="O18" s="32"/>
      <c r="P18" s="20">
        <f t="shared" si="5"/>
        <v>0</v>
      </c>
      <c r="Q18" s="20">
        <f t="shared" si="6"/>
        <v>0</v>
      </c>
      <c r="R18" s="18" t="s">
        <v>34</v>
      </c>
      <c r="S18" s="19">
        <f t="shared" si="7"/>
        <v>0</v>
      </c>
      <c r="T18" s="20">
        <f t="shared" si="8"/>
        <v>0</v>
      </c>
      <c r="U18" s="21"/>
      <c r="V18" s="22">
        <f t="shared" si="9"/>
        <v>0</v>
      </c>
      <c r="W18" s="22">
        <f t="shared" si="10"/>
        <v>0</v>
      </c>
      <c r="X18" s="17">
        <v>1</v>
      </c>
      <c r="Y18" s="23"/>
    </row>
    <row r="19" spans="1:25" ht="32.25" customHeight="1" x14ac:dyDescent="0.25">
      <c r="A19" s="17">
        <v>16</v>
      </c>
      <c r="B19" s="16" t="s">
        <v>121</v>
      </c>
      <c r="C19" s="16" t="s">
        <v>122</v>
      </c>
      <c r="D19" s="16" t="s">
        <v>51</v>
      </c>
      <c r="E19" s="16" t="s">
        <v>56</v>
      </c>
      <c r="F19" s="16" t="s">
        <v>119</v>
      </c>
      <c r="G19" s="16" t="s">
        <v>118</v>
      </c>
      <c r="H19" s="16" t="s">
        <v>120</v>
      </c>
      <c r="I19" s="36"/>
      <c r="J19" s="38">
        <v>16</v>
      </c>
      <c r="K19" s="36"/>
      <c r="L19" s="29" t="s">
        <v>33</v>
      </c>
      <c r="M19" s="30">
        <v>2236</v>
      </c>
      <c r="N19" s="31">
        <f t="shared" si="4"/>
        <v>0</v>
      </c>
      <c r="O19" s="32"/>
      <c r="P19" s="20">
        <f t="shared" si="5"/>
        <v>0</v>
      </c>
      <c r="Q19" s="20">
        <f t="shared" si="6"/>
        <v>0</v>
      </c>
      <c r="R19" s="18" t="s">
        <v>34</v>
      </c>
      <c r="S19" s="19">
        <f t="shared" si="7"/>
        <v>0</v>
      </c>
      <c r="T19" s="20">
        <f t="shared" si="8"/>
        <v>0</v>
      </c>
      <c r="U19" s="21"/>
      <c r="V19" s="22">
        <f t="shared" si="9"/>
        <v>0</v>
      </c>
      <c r="W19" s="22">
        <f t="shared" si="10"/>
        <v>0</v>
      </c>
      <c r="X19" s="17">
        <v>1</v>
      </c>
      <c r="Y19" s="23"/>
    </row>
    <row r="20" spans="1:25" ht="32.25" customHeight="1" x14ac:dyDescent="0.25">
      <c r="A20" s="17">
        <v>17</v>
      </c>
      <c r="B20" s="16" t="s">
        <v>127</v>
      </c>
      <c r="C20" s="16" t="s">
        <v>128</v>
      </c>
      <c r="D20" s="16" t="s">
        <v>125</v>
      </c>
      <c r="E20" s="16" t="s">
        <v>129</v>
      </c>
      <c r="F20" s="16" t="s">
        <v>124</v>
      </c>
      <c r="G20" s="16" t="s">
        <v>123</v>
      </c>
      <c r="H20" s="16" t="s">
        <v>126</v>
      </c>
      <c r="I20" s="36"/>
      <c r="J20" s="38">
        <v>17</v>
      </c>
      <c r="K20" s="36"/>
      <c r="L20" s="29" t="s">
        <v>33</v>
      </c>
      <c r="M20" s="30">
        <v>208</v>
      </c>
      <c r="N20" s="31">
        <f t="shared" si="4"/>
        <v>0</v>
      </c>
      <c r="O20" s="32"/>
      <c r="P20" s="20">
        <f t="shared" si="5"/>
        <v>0</v>
      </c>
      <c r="Q20" s="20">
        <f t="shared" si="6"/>
        <v>0</v>
      </c>
      <c r="R20" s="18" t="s">
        <v>34</v>
      </c>
      <c r="S20" s="19">
        <f t="shared" si="7"/>
        <v>0</v>
      </c>
      <c r="T20" s="20">
        <f t="shared" si="8"/>
        <v>0</v>
      </c>
      <c r="U20" s="21"/>
      <c r="V20" s="22">
        <f t="shared" si="9"/>
        <v>0</v>
      </c>
      <c r="W20" s="22">
        <f t="shared" si="10"/>
        <v>0</v>
      </c>
      <c r="X20" s="17">
        <v>1</v>
      </c>
      <c r="Y20" s="23"/>
    </row>
    <row r="21" spans="1:25" ht="32.25" customHeight="1" x14ac:dyDescent="0.25">
      <c r="A21" s="17">
        <v>18</v>
      </c>
      <c r="B21" s="16" t="s">
        <v>133</v>
      </c>
      <c r="C21" s="16" t="s">
        <v>134</v>
      </c>
      <c r="D21" s="16" t="s">
        <v>51</v>
      </c>
      <c r="E21" s="16" t="s">
        <v>135</v>
      </c>
      <c r="F21" s="16" t="s">
        <v>131</v>
      </c>
      <c r="G21" s="16" t="s">
        <v>130</v>
      </c>
      <c r="H21" s="16" t="s">
        <v>132</v>
      </c>
      <c r="I21" s="36"/>
      <c r="J21" s="38">
        <v>18</v>
      </c>
      <c r="K21" s="36"/>
      <c r="L21" s="29" t="s">
        <v>33</v>
      </c>
      <c r="M21" s="30">
        <v>800</v>
      </c>
      <c r="N21" s="31">
        <f t="shared" si="4"/>
        <v>0</v>
      </c>
      <c r="O21" s="32"/>
      <c r="P21" s="20">
        <f t="shared" si="5"/>
        <v>0</v>
      </c>
      <c r="Q21" s="20">
        <f t="shared" si="6"/>
        <v>0</v>
      </c>
      <c r="R21" s="18" t="s">
        <v>34</v>
      </c>
      <c r="S21" s="19">
        <f t="shared" si="7"/>
        <v>0</v>
      </c>
      <c r="T21" s="20">
        <f t="shared" si="8"/>
        <v>0</v>
      </c>
      <c r="U21" s="21"/>
      <c r="V21" s="22">
        <f t="shared" si="9"/>
        <v>0</v>
      </c>
      <c r="W21" s="22">
        <f t="shared" si="10"/>
        <v>0</v>
      </c>
      <c r="X21" s="17">
        <v>1</v>
      </c>
      <c r="Y21" s="23"/>
    </row>
    <row r="22" spans="1:25" ht="32.25" customHeight="1" x14ac:dyDescent="0.25">
      <c r="A22" s="17">
        <v>19</v>
      </c>
      <c r="B22" s="16" t="s">
        <v>139</v>
      </c>
      <c r="C22" s="16" t="s">
        <v>140</v>
      </c>
      <c r="D22" s="16" t="s">
        <v>51</v>
      </c>
      <c r="E22" s="16" t="s">
        <v>56</v>
      </c>
      <c r="F22" s="16" t="s">
        <v>137</v>
      </c>
      <c r="G22" s="16" t="s">
        <v>136</v>
      </c>
      <c r="H22" s="16" t="s">
        <v>138</v>
      </c>
      <c r="I22" s="36"/>
      <c r="J22" s="38">
        <v>19</v>
      </c>
      <c r="K22" s="36"/>
      <c r="L22" s="29" t="s">
        <v>33</v>
      </c>
      <c r="M22" s="30">
        <v>200</v>
      </c>
      <c r="N22" s="31">
        <f t="shared" si="4"/>
        <v>0</v>
      </c>
      <c r="O22" s="32"/>
      <c r="P22" s="20">
        <f t="shared" si="5"/>
        <v>0</v>
      </c>
      <c r="Q22" s="20">
        <f t="shared" si="6"/>
        <v>0</v>
      </c>
      <c r="R22" s="18" t="s">
        <v>34</v>
      </c>
      <c r="S22" s="19">
        <f t="shared" si="7"/>
        <v>0</v>
      </c>
      <c r="T22" s="20">
        <f t="shared" si="8"/>
        <v>0</v>
      </c>
      <c r="U22" s="21"/>
      <c r="V22" s="22">
        <f t="shared" si="9"/>
        <v>0</v>
      </c>
      <c r="W22" s="22">
        <f t="shared" si="10"/>
        <v>0</v>
      </c>
      <c r="X22" s="17">
        <v>1</v>
      </c>
      <c r="Y22" s="23"/>
    </row>
    <row r="23" spans="1:25" ht="32.25" customHeight="1" x14ac:dyDescent="0.25">
      <c r="A23" s="17">
        <v>20</v>
      </c>
      <c r="B23" s="16" t="s">
        <v>67</v>
      </c>
      <c r="C23" s="16" t="s">
        <v>68</v>
      </c>
      <c r="D23" s="16" t="s">
        <v>28</v>
      </c>
      <c r="E23" s="16" t="s">
        <v>69</v>
      </c>
      <c r="F23" s="16" t="s">
        <v>142</v>
      </c>
      <c r="G23" s="16" t="s">
        <v>141</v>
      </c>
      <c r="H23" s="16" t="s">
        <v>66</v>
      </c>
      <c r="I23" s="36"/>
      <c r="J23" s="38">
        <v>20</v>
      </c>
      <c r="K23" s="36"/>
      <c r="L23" s="29" t="s">
        <v>33</v>
      </c>
      <c r="M23" s="30">
        <v>156</v>
      </c>
      <c r="N23" s="31">
        <f t="shared" si="4"/>
        <v>0</v>
      </c>
      <c r="O23" s="32"/>
      <c r="P23" s="20">
        <f t="shared" si="5"/>
        <v>0</v>
      </c>
      <c r="Q23" s="20">
        <f t="shared" si="6"/>
        <v>0</v>
      </c>
      <c r="R23" s="18" t="s">
        <v>34</v>
      </c>
      <c r="S23" s="19">
        <f t="shared" si="7"/>
        <v>0</v>
      </c>
      <c r="T23" s="20">
        <f t="shared" si="8"/>
        <v>0</v>
      </c>
      <c r="U23" s="21"/>
      <c r="V23" s="22">
        <f t="shared" si="9"/>
        <v>0</v>
      </c>
      <c r="W23" s="22">
        <f t="shared" si="10"/>
        <v>0</v>
      </c>
      <c r="X23" s="17">
        <v>1</v>
      </c>
      <c r="Y23" s="23"/>
    </row>
    <row r="24" spans="1:25" ht="32.25" customHeight="1" x14ac:dyDescent="0.25">
      <c r="A24" s="17">
        <v>21</v>
      </c>
      <c r="B24" s="16" t="s">
        <v>67</v>
      </c>
      <c r="C24" s="16" t="s">
        <v>68</v>
      </c>
      <c r="D24" s="16" t="s">
        <v>28</v>
      </c>
      <c r="E24" s="16" t="s">
        <v>72</v>
      </c>
      <c r="F24" s="16" t="s">
        <v>144</v>
      </c>
      <c r="G24" s="16" t="s">
        <v>143</v>
      </c>
      <c r="H24" s="16" t="s">
        <v>66</v>
      </c>
      <c r="I24" s="36"/>
      <c r="J24" s="38">
        <v>21</v>
      </c>
      <c r="K24" s="36"/>
      <c r="L24" s="29" t="s">
        <v>33</v>
      </c>
      <c r="M24" s="30">
        <v>228</v>
      </c>
      <c r="N24" s="31">
        <f t="shared" si="4"/>
        <v>0</v>
      </c>
      <c r="O24" s="32"/>
      <c r="P24" s="20">
        <f t="shared" si="5"/>
        <v>0</v>
      </c>
      <c r="Q24" s="20">
        <f t="shared" si="6"/>
        <v>0</v>
      </c>
      <c r="R24" s="18" t="s">
        <v>34</v>
      </c>
      <c r="S24" s="19">
        <f t="shared" si="7"/>
        <v>0</v>
      </c>
      <c r="T24" s="20">
        <f t="shared" si="8"/>
        <v>0</v>
      </c>
      <c r="U24" s="21"/>
      <c r="V24" s="22">
        <f t="shared" si="9"/>
        <v>0</v>
      </c>
      <c r="W24" s="22">
        <f t="shared" si="10"/>
        <v>0</v>
      </c>
      <c r="X24" s="17">
        <v>1</v>
      </c>
      <c r="Y24" s="23"/>
    </row>
    <row r="25" spans="1:25" ht="32.25" customHeight="1" x14ac:dyDescent="0.25">
      <c r="A25" s="17">
        <v>22</v>
      </c>
      <c r="B25" s="16" t="s">
        <v>150</v>
      </c>
      <c r="C25" s="16" t="s">
        <v>151</v>
      </c>
      <c r="D25" s="16" t="s">
        <v>147</v>
      </c>
      <c r="E25" s="16" t="s">
        <v>148</v>
      </c>
      <c r="F25" s="16" t="s">
        <v>146</v>
      </c>
      <c r="G25" s="16" t="s">
        <v>145</v>
      </c>
      <c r="H25" s="16" t="s">
        <v>149</v>
      </c>
      <c r="I25" s="36"/>
      <c r="J25" s="38">
        <v>22</v>
      </c>
      <c r="K25" s="36"/>
      <c r="L25" s="29" t="s">
        <v>33</v>
      </c>
      <c r="M25" s="30">
        <v>30</v>
      </c>
      <c r="N25" s="31">
        <f t="shared" si="4"/>
        <v>0</v>
      </c>
      <c r="O25" s="32"/>
      <c r="P25" s="20">
        <f t="shared" si="5"/>
        <v>0</v>
      </c>
      <c r="Q25" s="20">
        <f t="shared" si="6"/>
        <v>0</v>
      </c>
      <c r="R25" s="18">
        <v>9.5</v>
      </c>
      <c r="S25" s="19">
        <f t="shared" si="7"/>
        <v>0</v>
      </c>
      <c r="T25" s="20">
        <f t="shared" si="8"/>
        <v>0</v>
      </c>
      <c r="U25" s="21"/>
      <c r="V25" s="22">
        <f t="shared" si="9"/>
        <v>0</v>
      </c>
      <c r="W25" s="22">
        <f t="shared" si="10"/>
        <v>0</v>
      </c>
      <c r="X25" s="17">
        <v>1</v>
      </c>
      <c r="Y25" s="23"/>
    </row>
    <row r="26" spans="1:25" ht="32.25" customHeight="1" x14ac:dyDescent="0.25">
      <c r="A26" s="17">
        <v>23</v>
      </c>
      <c r="B26" s="16" t="s">
        <v>155</v>
      </c>
      <c r="C26" s="16" t="s">
        <v>156</v>
      </c>
      <c r="D26" s="16" t="s">
        <v>28</v>
      </c>
      <c r="E26" s="16" t="s">
        <v>157</v>
      </c>
      <c r="F26" s="16" t="s">
        <v>153</v>
      </c>
      <c r="G26" s="16" t="s">
        <v>152</v>
      </c>
      <c r="H26" s="16" t="s">
        <v>154</v>
      </c>
      <c r="I26" s="36"/>
      <c r="J26" s="38">
        <v>23</v>
      </c>
      <c r="K26" s="36"/>
      <c r="L26" s="29" t="s">
        <v>33</v>
      </c>
      <c r="M26" s="30">
        <v>228</v>
      </c>
      <c r="N26" s="31">
        <f t="shared" si="4"/>
        <v>0</v>
      </c>
      <c r="O26" s="32"/>
      <c r="P26" s="20">
        <f t="shared" si="5"/>
        <v>0</v>
      </c>
      <c r="Q26" s="20">
        <f t="shared" si="6"/>
        <v>0</v>
      </c>
      <c r="R26" s="18">
        <v>9.5</v>
      </c>
      <c r="S26" s="19">
        <f t="shared" si="7"/>
        <v>0</v>
      </c>
      <c r="T26" s="20">
        <f t="shared" si="8"/>
        <v>0</v>
      </c>
      <c r="U26" s="21"/>
      <c r="V26" s="22">
        <f t="shared" si="9"/>
        <v>0</v>
      </c>
      <c r="W26" s="22">
        <f t="shared" si="10"/>
        <v>0</v>
      </c>
      <c r="X26" s="17">
        <v>1</v>
      </c>
      <c r="Y26" s="23"/>
    </row>
    <row r="27" spans="1:25" ht="32.25" customHeight="1" x14ac:dyDescent="0.25">
      <c r="A27" s="17">
        <v>24</v>
      </c>
      <c r="B27" s="16" t="s">
        <v>162</v>
      </c>
      <c r="C27" s="16" t="s">
        <v>163</v>
      </c>
      <c r="D27" s="16" t="s">
        <v>51</v>
      </c>
      <c r="E27" s="16" t="s">
        <v>160</v>
      </c>
      <c r="F27" s="16" t="s">
        <v>159</v>
      </c>
      <c r="G27" s="16" t="s">
        <v>158</v>
      </c>
      <c r="H27" s="16" t="s">
        <v>161</v>
      </c>
      <c r="I27" s="36"/>
      <c r="J27" s="38">
        <v>24</v>
      </c>
      <c r="K27" s="36"/>
      <c r="L27" s="29" t="s">
        <v>33</v>
      </c>
      <c r="M27" s="30">
        <v>4</v>
      </c>
      <c r="N27" s="31">
        <f t="shared" si="4"/>
        <v>0</v>
      </c>
      <c r="O27" s="32"/>
      <c r="P27" s="20">
        <f t="shared" si="5"/>
        <v>0</v>
      </c>
      <c r="Q27" s="20">
        <f t="shared" si="6"/>
        <v>0</v>
      </c>
      <c r="R27" s="18" t="s">
        <v>34</v>
      </c>
      <c r="S27" s="19">
        <f t="shared" si="7"/>
        <v>0</v>
      </c>
      <c r="T27" s="20">
        <f t="shared" si="8"/>
        <v>0</v>
      </c>
      <c r="U27" s="21"/>
      <c r="V27" s="22">
        <f t="shared" si="9"/>
        <v>0</v>
      </c>
      <c r="W27" s="22">
        <f t="shared" si="10"/>
        <v>0</v>
      </c>
      <c r="X27" s="17">
        <v>1</v>
      </c>
      <c r="Y27" s="23"/>
    </row>
    <row r="28" spans="1:25" ht="32.25" customHeight="1" x14ac:dyDescent="0.25">
      <c r="A28" s="17">
        <v>25</v>
      </c>
      <c r="B28" s="16" t="s">
        <v>67</v>
      </c>
      <c r="C28" s="16" t="s">
        <v>68</v>
      </c>
      <c r="D28" s="16" t="s">
        <v>28</v>
      </c>
      <c r="E28" s="16" t="s">
        <v>72</v>
      </c>
      <c r="F28" s="16" t="s">
        <v>165</v>
      </c>
      <c r="G28" s="16" t="s">
        <v>164</v>
      </c>
      <c r="H28" s="16" t="s">
        <v>66</v>
      </c>
      <c r="I28" s="36"/>
      <c r="J28" s="38">
        <v>25</v>
      </c>
      <c r="K28" s="36"/>
      <c r="L28" s="29" t="s">
        <v>33</v>
      </c>
      <c r="M28" s="30">
        <v>104</v>
      </c>
      <c r="N28" s="31">
        <f t="shared" si="4"/>
        <v>0</v>
      </c>
      <c r="O28" s="32"/>
      <c r="P28" s="20">
        <f t="shared" si="5"/>
        <v>0</v>
      </c>
      <c r="Q28" s="20">
        <f t="shared" si="6"/>
        <v>0</v>
      </c>
      <c r="R28" s="18" t="s">
        <v>34</v>
      </c>
      <c r="S28" s="19">
        <f t="shared" si="7"/>
        <v>0</v>
      </c>
      <c r="T28" s="20">
        <f t="shared" si="8"/>
        <v>0</v>
      </c>
      <c r="U28" s="21"/>
      <c r="V28" s="22">
        <f t="shared" si="9"/>
        <v>0</v>
      </c>
      <c r="W28" s="22">
        <f t="shared" si="10"/>
        <v>0</v>
      </c>
      <c r="X28" s="17">
        <v>1</v>
      </c>
      <c r="Y28" s="23"/>
    </row>
    <row r="29" spans="1:25" ht="32.25" customHeight="1" x14ac:dyDescent="0.25">
      <c r="A29" s="17">
        <v>26</v>
      </c>
      <c r="B29" s="16" t="s">
        <v>170</v>
      </c>
      <c r="C29" s="16" t="s">
        <v>171</v>
      </c>
      <c r="D29" s="16" t="s">
        <v>51</v>
      </c>
      <c r="E29" s="16" t="s">
        <v>168</v>
      </c>
      <c r="F29" s="16" t="s">
        <v>167</v>
      </c>
      <c r="G29" s="16" t="s">
        <v>166</v>
      </c>
      <c r="H29" s="16" t="s">
        <v>169</v>
      </c>
      <c r="I29" s="36"/>
      <c r="J29" s="38">
        <v>26</v>
      </c>
      <c r="K29" s="36"/>
      <c r="L29" s="29" t="s">
        <v>33</v>
      </c>
      <c r="M29" s="30">
        <v>20</v>
      </c>
      <c r="N29" s="31">
        <f t="shared" si="4"/>
        <v>0</v>
      </c>
      <c r="O29" s="32"/>
      <c r="P29" s="20">
        <f t="shared" si="5"/>
        <v>0</v>
      </c>
      <c r="Q29" s="20">
        <f t="shared" si="6"/>
        <v>0</v>
      </c>
      <c r="R29" s="18">
        <v>9.5</v>
      </c>
      <c r="S29" s="19">
        <f t="shared" si="7"/>
        <v>0</v>
      </c>
      <c r="T29" s="20">
        <f t="shared" si="8"/>
        <v>0</v>
      </c>
      <c r="U29" s="21"/>
      <c r="V29" s="22">
        <f t="shared" si="9"/>
        <v>0</v>
      </c>
      <c r="W29" s="22">
        <f t="shared" si="10"/>
        <v>0</v>
      </c>
      <c r="X29" s="17">
        <v>1</v>
      </c>
      <c r="Y29" s="23"/>
    </row>
    <row r="30" spans="1:25" ht="32.25" customHeight="1" x14ac:dyDescent="0.25">
      <c r="A30" s="17">
        <v>27</v>
      </c>
      <c r="B30" s="16" t="s">
        <v>175</v>
      </c>
      <c r="C30" s="16" t="s">
        <v>176</v>
      </c>
      <c r="D30" s="16" t="s">
        <v>28</v>
      </c>
      <c r="E30" s="16" t="s">
        <v>177</v>
      </c>
      <c r="F30" s="16" t="s">
        <v>173</v>
      </c>
      <c r="G30" s="16" t="s">
        <v>172</v>
      </c>
      <c r="H30" s="16" t="s">
        <v>174</v>
      </c>
      <c r="I30" s="36"/>
      <c r="J30" s="38">
        <v>27</v>
      </c>
      <c r="K30" s="36"/>
      <c r="L30" s="29" t="s">
        <v>33</v>
      </c>
      <c r="M30" s="30">
        <v>20</v>
      </c>
      <c r="N30" s="31">
        <f t="shared" si="4"/>
        <v>0</v>
      </c>
      <c r="O30" s="32"/>
      <c r="P30" s="20">
        <f t="shared" si="5"/>
        <v>0</v>
      </c>
      <c r="Q30" s="20">
        <f t="shared" si="6"/>
        <v>0</v>
      </c>
      <c r="R30" s="18" t="s">
        <v>34</v>
      </c>
      <c r="S30" s="19">
        <f t="shared" si="7"/>
        <v>0</v>
      </c>
      <c r="T30" s="20">
        <f t="shared" si="8"/>
        <v>0</v>
      </c>
      <c r="U30" s="21"/>
      <c r="V30" s="22">
        <f t="shared" si="9"/>
        <v>0</v>
      </c>
      <c r="W30" s="22">
        <f t="shared" si="10"/>
        <v>0</v>
      </c>
      <c r="X30" s="17">
        <v>1</v>
      </c>
      <c r="Y30" s="23"/>
    </row>
    <row r="31" spans="1:25" ht="32.25" customHeight="1" x14ac:dyDescent="0.25">
      <c r="A31" s="17">
        <v>28</v>
      </c>
      <c r="B31" s="16" t="s">
        <v>181</v>
      </c>
      <c r="C31" s="16" t="s">
        <v>182</v>
      </c>
      <c r="D31" s="16" t="s">
        <v>52</v>
      </c>
      <c r="E31" s="16" t="s">
        <v>183</v>
      </c>
      <c r="F31" s="16" t="s">
        <v>179</v>
      </c>
      <c r="G31" s="16" t="s">
        <v>178</v>
      </c>
      <c r="H31" s="16" t="s">
        <v>180</v>
      </c>
      <c r="I31" s="36"/>
      <c r="J31" s="38">
        <v>28</v>
      </c>
      <c r="K31" s="36"/>
      <c r="L31" s="29" t="s">
        <v>33</v>
      </c>
      <c r="M31" s="30">
        <v>988</v>
      </c>
      <c r="N31" s="31">
        <f t="shared" si="4"/>
        <v>0</v>
      </c>
      <c r="O31" s="32"/>
      <c r="P31" s="20">
        <f t="shared" si="5"/>
        <v>0</v>
      </c>
      <c r="Q31" s="20">
        <f t="shared" si="6"/>
        <v>0</v>
      </c>
      <c r="R31" s="18" t="s">
        <v>34</v>
      </c>
      <c r="S31" s="19">
        <f t="shared" si="7"/>
        <v>0</v>
      </c>
      <c r="T31" s="20">
        <f t="shared" si="8"/>
        <v>0</v>
      </c>
      <c r="U31" s="21"/>
      <c r="V31" s="22">
        <f t="shared" si="9"/>
        <v>0</v>
      </c>
      <c r="W31" s="22">
        <f t="shared" si="10"/>
        <v>0</v>
      </c>
      <c r="X31" s="17">
        <v>1</v>
      </c>
      <c r="Y31" s="23"/>
    </row>
    <row r="32" spans="1:25" ht="32.25" customHeight="1" x14ac:dyDescent="0.25">
      <c r="A32" s="17">
        <v>29</v>
      </c>
      <c r="B32" s="16" t="s">
        <v>188</v>
      </c>
      <c r="C32" s="16" t="s">
        <v>189</v>
      </c>
      <c r="D32" s="16" t="s">
        <v>186</v>
      </c>
      <c r="E32" s="16" t="s">
        <v>190</v>
      </c>
      <c r="F32" s="16" t="s">
        <v>185</v>
      </c>
      <c r="G32" s="16" t="s">
        <v>184</v>
      </c>
      <c r="H32" s="16" t="s">
        <v>187</v>
      </c>
      <c r="I32" s="36"/>
      <c r="J32" s="38">
        <v>29</v>
      </c>
      <c r="K32" s="36"/>
      <c r="L32" s="29" t="s">
        <v>33</v>
      </c>
      <c r="M32" s="30">
        <v>582</v>
      </c>
      <c r="N32" s="31">
        <f t="shared" si="4"/>
        <v>0</v>
      </c>
      <c r="O32" s="32"/>
      <c r="P32" s="20">
        <f t="shared" si="5"/>
        <v>0</v>
      </c>
      <c r="Q32" s="20">
        <f t="shared" si="6"/>
        <v>0</v>
      </c>
      <c r="R32" s="18" t="s">
        <v>34</v>
      </c>
      <c r="S32" s="19">
        <f t="shared" si="7"/>
        <v>0</v>
      </c>
      <c r="T32" s="20">
        <f t="shared" si="8"/>
        <v>0</v>
      </c>
      <c r="U32" s="21"/>
      <c r="V32" s="22">
        <f t="shared" si="9"/>
        <v>0</v>
      </c>
      <c r="W32" s="22">
        <f t="shared" si="10"/>
        <v>0</v>
      </c>
      <c r="X32" s="17">
        <v>1</v>
      </c>
      <c r="Y32" s="23"/>
    </row>
    <row r="33" spans="1:25" ht="32.25" customHeight="1" x14ac:dyDescent="0.25">
      <c r="A33" s="17">
        <v>30</v>
      </c>
      <c r="B33" s="16" t="s">
        <v>40</v>
      </c>
      <c r="C33" s="16" t="s">
        <v>194</v>
      </c>
      <c r="D33" s="16" t="s">
        <v>35</v>
      </c>
      <c r="E33" s="16" t="s">
        <v>193</v>
      </c>
      <c r="F33" s="16" t="s">
        <v>192</v>
      </c>
      <c r="G33" s="16" t="s">
        <v>191</v>
      </c>
      <c r="H33" s="16" t="s">
        <v>39</v>
      </c>
      <c r="I33" s="36"/>
      <c r="J33" s="38">
        <v>30</v>
      </c>
      <c r="K33" s="36"/>
      <c r="L33" s="29" t="s">
        <v>33</v>
      </c>
      <c r="M33" s="30">
        <v>42</v>
      </c>
      <c r="N33" s="31">
        <f t="shared" si="4"/>
        <v>0</v>
      </c>
      <c r="O33" s="32"/>
      <c r="P33" s="20">
        <f t="shared" si="5"/>
        <v>0</v>
      </c>
      <c r="Q33" s="20">
        <f t="shared" si="6"/>
        <v>0</v>
      </c>
      <c r="R33" s="18">
        <v>9.5</v>
      </c>
      <c r="S33" s="19">
        <f t="shared" si="7"/>
        <v>0</v>
      </c>
      <c r="T33" s="20">
        <f t="shared" si="8"/>
        <v>0</v>
      </c>
      <c r="U33" s="21"/>
      <c r="V33" s="22">
        <f t="shared" si="9"/>
        <v>0</v>
      </c>
      <c r="W33" s="22">
        <f t="shared" si="10"/>
        <v>0</v>
      </c>
      <c r="X33" s="17">
        <v>1</v>
      </c>
      <c r="Y33" s="23"/>
    </row>
    <row r="34" spans="1:25" ht="32.25" customHeight="1" x14ac:dyDescent="0.25">
      <c r="A34" s="17">
        <v>31</v>
      </c>
      <c r="B34" s="16" t="s">
        <v>40</v>
      </c>
      <c r="C34" s="16" t="s">
        <v>198</v>
      </c>
      <c r="D34" s="16" t="s">
        <v>197</v>
      </c>
      <c r="E34" s="16" t="s">
        <v>199</v>
      </c>
      <c r="F34" s="16" t="s">
        <v>196</v>
      </c>
      <c r="G34" s="16" t="s">
        <v>195</v>
      </c>
      <c r="H34" s="16" t="s">
        <v>39</v>
      </c>
      <c r="I34" s="36"/>
      <c r="J34" s="38">
        <v>31</v>
      </c>
      <c r="K34" s="36"/>
      <c r="L34" s="29" t="s">
        <v>33</v>
      </c>
      <c r="M34" s="30">
        <v>312</v>
      </c>
      <c r="N34" s="31">
        <f t="shared" si="4"/>
        <v>0</v>
      </c>
      <c r="O34" s="32"/>
      <c r="P34" s="20">
        <f t="shared" si="5"/>
        <v>0</v>
      </c>
      <c r="Q34" s="20">
        <f t="shared" si="6"/>
        <v>0</v>
      </c>
      <c r="R34" s="18" t="s">
        <v>34</v>
      </c>
      <c r="S34" s="19">
        <f t="shared" si="7"/>
        <v>0</v>
      </c>
      <c r="T34" s="20">
        <f t="shared" si="8"/>
        <v>0</v>
      </c>
      <c r="U34" s="21"/>
      <c r="V34" s="22">
        <f t="shared" si="9"/>
        <v>0</v>
      </c>
      <c r="W34" s="22">
        <f t="shared" si="10"/>
        <v>0</v>
      </c>
      <c r="X34" s="17">
        <v>1</v>
      </c>
      <c r="Y34" s="23"/>
    </row>
    <row r="35" spans="1:25" ht="32.25" customHeight="1" x14ac:dyDescent="0.25">
      <c r="A35" s="17">
        <v>32</v>
      </c>
      <c r="B35" s="16" t="s">
        <v>40</v>
      </c>
      <c r="C35" s="16" t="s">
        <v>203</v>
      </c>
      <c r="D35" s="16" t="s">
        <v>202</v>
      </c>
      <c r="E35" s="16" t="s">
        <v>204</v>
      </c>
      <c r="F35" s="16" t="s">
        <v>201</v>
      </c>
      <c r="G35" s="16" t="s">
        <v>200</v>
      </c>
      <c r="H35" s="16" t="s">
        <v>39</v>
      </c>
      <c r="I35" s="36"/>
      <c r="J35" s="38">
        <v>32</v>
      </c>
      <c r="K35" s="36"/>
      <c r="L35" s="29" t="s">
        <v>33</v>
      </c>
      <c r="M35" s="30">
        <v>666</v>
      </c>
      <c r="N35" s="31">
        <f t="shared" si="4"/>
        <v>0</v>
      </c>
      <c r="O35" s="32"/>
      <c r="P35" s="20">
        <f t="shared" si="5"/>
        <v>0</v>
      </c>
      <c r="Q35" s="20">
        <f t="shared" si="6"/>
        <v>0</v>
      </c>
      <c r="R35" s="18" t="s">
        <v>34</v>
      </c>
      <c r="S35" s="19">
        <f t="shared" si="7"/>
        <v>0</v>
      </c>
      <c r="T35" s="20">
        <f t="shared" si="8"/>
        <v>0</v>
      </c>
      <c r="U35" s="21"/>
      <c r="V35" s="22">
        <f t="shared" si="9"/>
        <v>0</v>
      </c>
      <c r="W35" s="22">
        <f t="shared" si="10"/>
        <v>0</v>
      </c>
      <c r="X35" s="17">
        <v>1</v>
      </c>
      <c r="Y35" s="23"/>
    </row>
    <row r="36" spans="1:25" ht="32.25" customHeight="1" x14ac:dyDescent="0.25">
      <c r="A36" s="17">
        <v>33</v>
      </c>
      <c r="B36" s="16" t="s">
        <v>40</v>
      </c>
      <c r="C36" s="16" t="s">
        <v>41</v>
      </c>
      <c r="D36" s="16" t="s">
        <v>28</v>
      </c>
      <c r="E36" s="16" t="s">
        <v>42</v>
      </c>
      <c r="F36" s="16" t="s">
        <v>206</v>
      </c>
      <c r="G36" s="16" t="s">
        <v>205</v>
      </c>
      <c r="H36" s="16" t="s">
        <v>39</v>
      </c>
      <c r="I36" s="36"/>
      <c r="J36" s="38">
        <v>33</v>
      </c>
      <c r="K36" s="36"/>
      <c r="L36" s="29" t="s">
        <v>33</v>
      </c>
      <c r="M36" s="30">
        <v>114</v>
      </c>
      <c r="N36" s="31">
        <f t="shared" si="4"/>
        <v>0</v>
      </c>
      <c r="O36" s="32"/>
      <c r="P36" s="20">
        <f t="shared" si="5"/>
        <v>0</v>
      </c>
      <c r="Q36" s="20">
        <f t="shared" si="6"/>
        <v>0</v>
      </c>
      <c r="R36" s="18" t="s">
        <v>34</v>
      </c>
      <c r="S36" s="19">
        <f t="shared" si="7"/>
        <v>0</v>
      </c>
      <c r="T36" s="20">
        <f t="shared" si="8"/>
        <v>0</v>
      </c>
      <c r="U36" s="21"/>
      <c r="V36" s="22">
        <f t="shared" si="9"/>
        <v>0</v>
      </c>
      <c r="W36" s="22">
        <f t="shared" si="10"/>
        <v>0</v>
      </c>
      <c r="X36" s="17">
        <v>1</v>
      </c>
      <c r="Y36" s="23"/>
    </row>
    <row r="37" spans="1:25" ht="32.25" customHeight="1" x14ac:dyDescent="0.25">
      <c r="A37" s="17">
        <v>34</v>
      </c>
      <c r="B37" s="16" t="s">
        <v>211</v>
      </c>
      <c r="C37" s="16" t="s">
        <v>212</v>
      </c>
      <c r="D37" s="16" t="s">
        <v>51</v>
      </c>
      <c r="E37" s="16" t="s">
        <v>209</v>
      </c>
      <c r="F37" s="16" t="s">
        <v>208</v>
      </c>
      <c r="G37" s="16" t="s">
        <v>207</v>
      </c>
      <c r="H37" s="16" t="s">
        <v>210</v>
      </c>
      <c r="I37" s="36"/>
      <c r="J37" s="38">
        <v>34</v>
      </c>
      <c r="K37" s="36"/>
      <c r="L37" s="29" t="s">
        <v>33</v>
      </c>
      <c r="M37" s="30">
        <v>10</v>
      </c>
      <c r="N37" s="31">
        <f t="shared" si="4"/>
        <v>0</v>
      </c>
      <c r="O37" s="32"/>
      <c r="P37" s="20">
        <f t="shared" si="5"/>
        <v>0</v>
      </c>
      <c r="Q37" s="20">
        <f t="shared" si="6"/>
        <v>0</v>
      </c>
      <c r="R37" s="18">
        <v>9.5</v>
      </c>
      <c r="S37" s="19">
        <f t="shared" si="7"/>
        <v>0</v>
      </c>
      <c r="T37" s="20">
        <f t="shared" si="8"/>
        <v>0</v>
      </c>
      <c r="U37" s="21"/>
      <c r="V37" s="22">
        <f t="shared" si="9"/>
        <v>0</v>
      </c>
      <c r="W37" s="22">
        <f t="shared" si="10"/>
        <v>0</v>
      </c>
      <c r="X37" s="17">
        <v>1</v>
      </c>
      <c r="Y37" s="23"/>
    </row>
    <row r="38" spans="1:25" ht="32.25" customHeight="1" x14ac:dyDescent="0.25">
      <c r="A38" s="17">
        <v>35</v>
      </c>
      <c r="B38" s="16" t="s">
        <v>211</v>
      </c>
      <c r="C38" s="16" t="s">
        <v>215</v>
      </c>
      <c r="D38" s="16" t="s">
        <v>51</v>
      </c>
      <c r="E38" s="16" t="s">
        <v>209</v>
      </c>
      <c r="F38" s="16" t="s">
        <v>214</v>
      </c>
      <c r="G38" s="16" t="s">
        <v>213</v>
      </c>
      <c r="H38" s="16" t="s">
        <v>210</v>
      </c>
      <c r="I38" s="36"/>
      <c r="J38" s="38">
        <v>35</v>
      </c>
      <c r="K38" s="36"/>
      <c r="L38" s="29" t="s">
        <v>33</v>
      </c>
      <c r="M38" s="30">
        <v>10</v>
      </c>
      <c r="N38" s="31">
        <f t="shared" si="4"/>
        <v>0</v>
      </c>
      <c r="O38" s="32"/>
      <c r="P38" s="20">
        <f t="shared" si="5"/>
        <v>0</v>
      </c>
      <c r="Q38" s="20">
        <f t="shared" si="6"/>
        <v>0</v>
      </c>
      <c r="R38" s="18">
        <v>9.5</v>
      </c>
      <c r="S38" s="19">
        <f t="shared" si="7"/>
        <v>0</v>
      </c>
      <c r="T38" s="20">
        <f t="shared" si="8"/>
        <v>0</v>
      </c>
      <c r="U38" s="21"/>
      <c r="V38" s="22">
        <f t="shared" si="9"/>
        <v>0</v>
      </c>
      <c r="W38" s="22">
        <f t="shared" si="10"/>
        <v>0</v>
      </c>
      <c r="X38" s="17">
        <v>1</v>
      </c>
      <c r="Y38" s="23"/>
    </row>
    <row r="39" spans="1:25" ht="32.25" customHeight="1" x14ac:dyDescent="0.25">
      <c r="A39" s="17">
        <v>36</v>
      </c>
      <c r="B39" s="16" t="s">
        <v>40</v>
      </c>
      <c r="C39" s="16" t="s">
        <v>194</v>
      </c>
      <c r="D39" s="16" t="s">
        <v>28</v>
      </c>
      <c r="E39" s="16" t="s">
        <v>42</v>
      </c>
      <c r="F39" s="16" t="s">
        <v>217</v>
      </c>
      <c r="G39" s="16" t="s">
        <v>216</v>
      </c>
      <c r="H39" s="16" t="s">
        <v>39</v>
      </c>
      <c r="I39" s="36"/>
      <c r="J39" s="38">
        <v>36</v>
      </c>
      <c r="K39" s="36"/>
      <c r="L39" s="29" t="s">
        <v>33</v>
      </c>
      <c r="M39" s="30">
        <v>62</v>
      </c>
      <c r="N39" s="31">
        <f t="shared" si="4"/>
        <v>0</v>
      </c>
      <c r="O39" s="32"/>
      <c r="P39" s="20">
        <f t="shared" si="5"/>
        <v>0</v>
      </c>
      <c r="Q39" s="20">
        <f t="shared" si="6"/>
        <v>0</v>
      </c>
      <c r="R39" s="18" t="s">
        <v>34</v>
      </c>
      <c r="S39" s="19">
        <f t="shared" si="7"/>
        <v>0</v>
      </c>
      <c r="T39" s="20">
        <f t="shared" si="8"/>
        <v>0</v>
      </c>
      <c r="U39" s="21"/>
      <c r="V39" s="22">
        <f t="shared" si="9"/>
        <v>0</v>
      </c>
      <c r="W39" s="22">
        <f t="shared" si="10"/>
        <v>0</v>
      </c>
      <c r="X39" s="17">
        <v>1</v>
      </c>
      <c r="Y39" s="23"/>
    </row>
    <row r="40" spans="1:25" ht="32.25" customHeight="1" x14ac:dyDescent="0.25">
      <c r="A40" s="17">
        <v>37</v>
      </c>
      <c r="B40" s="16" t="s">
        <v>40</v>
      </c>
      <c r="C40" s="16" t="s">
        <v>41</v>
      </c>
      <c r="D40" s="16" t="s">
        <v>28</v>
      </c>
      <c r="E40" s="16" t="s">
        <v>42</v>
      </c>
      <c r="F40" s="16" t="s">
        <v>219</v>
      </c>
      <c r="G40" s="16" t="s">
        <v>218</v>
      </c>
      <c r="H40" s="16" t="s">
        <v>39</v>
      </c>
      <c r="I40" s="36"/>
      <c r="J40" s="38">
        <v>37</v>
      </c>
      <c r="K40" s="36"/>
      <c r="L40" s="29" t="s">
        <v>33</v>
      </c>
      <c r="M40" s="30">
        <v>84</v>
      </c>
      <c r="N40" s="31">
        <f t="shared" si="4"/>
        <v>0</v>
      </c>
      <c r="O40" s="32"/>
      <c r="P40" s="20">
        <f t="shared" si="5"/>
        <v>0</v>
      </c>
      <c r="Q40" s="20">
        <f t="shared" si="6"/>
        <v>0</v>
      </c>
      <c r="R40" s="18" t="s">
        <v>34</v>
      </c>
      <c r="S40" s="19">
        <f t="shared" si="7"/>
        <v>0</v>
      </c>
      <c r="T40" s="20">
        <f t="shared" si="8"/>
        <v>0</v>
      </c>
      <c r="U40" s="21"/>
      <c r="V40" s="22">
        <f t="shared" si="9"/>
        <v>0</v>
      </c>
      <c r="W40" s="22">
        <f t="shared" si="10"/>
        <v>0</v>
      </c>
      <c r="X40" s="17">
        <v>1</v>
      </c>
      <c r="Y40" s="23"/>
    </row>
    <row r="41" spans="1:25" ht="32.25" customHeight="1" x14ac:dyDescent="0.25">
      <c r="A41" s="17">
        <v>38</v>
      </c>
      <c r="B41" s="16" t="s">
        <v>224</v>
      </c>
      <c r="C41" s="16" t="s">
        <v>68</v>
      </c>
      <c r="D41" s="16" t="s">
        <v>222</v>
      </c>
      <c r="E41" s="16" t="s">
        <v>225</v>
      </c>
      <c r="F41" s="16" t="s">
        <v>221</v>
      </c>
      <c r="G41" s="16" t="s">
        <v>220</v>
      </c>
      <c r="H41" s="16" t="s">
        <v>223</v>
      </c>
      <c r="I41" s="36"/>
      <c r="J41" s="38">
        <v>38</v>
      </c>
      <c r="K41" s="36"/>
      <c r="L41" s="29" t="s">
        <v>33</v>
      </c>
      <c r="M41" s="30">
        <v>228</v>
      </c>
      <c r="N41" s="31">
        <f t="shared" si="4"/>
        <v>0</v>
      </c>
      <c r="O41" s="32"/>
      <c r="P41" s="20">
        <f t="shared" si="5"/>
        <v>0</v>
      </c>
      <c r="Q41" s="20">
        <f t="shared" si="6"/>
        <v>0</v>
      </c>
      <c r="R41" s="18" t="s">
        <v>34</v>
      </c>
      <c r="S41" s="19">
        <f t="shared" si="7"/>
        <v>0</v>
      </c>
      <c r="T41" s="20">
        <f t="shared" si="8"/>
        <v>0</v>
      </c>
      <c r="U41" s="21"/>
      <c r="V41" s="22">
        <f t="shared" si="9"/>
        <v>0</v>
      </c>
      <c r="W41" s="22">
        <f t="shared" si="10"/>
        <v>0</v>
      </c>
      <c r="X41" s="17">
        <v>1</v>
      </c>
      <c r="Y41" s="23"/>
    </row>
    <row r="42" spans="1:25" ht="32.25" customHeight="1" x14ac:dyDescent="0.25">
      <c r="A42" s="17">
        <v>39</v>
      </c>
      <c r="B42" s="16" t="s">
        <v>229</v>
      </c>
      <c r="C42" s="16" t="s">
        <v>230</v>
      </c>
      <c r="D42" s="16" t="s">
        <v>51</v>
      </c>
      <c r="E42" s="16" t="s">
        <v>135</v>
      </c>
      <c r="F42" s="16" t="s">
        <v>227</v>
      </c>
      <c r="G42" s="16" t="s">
        <v>226</v>
      </c>
      <c r="H42" s="16" t="s">
        <v>228</v>
      </c>
      <c r="I42" s="36"/>
      <c r="J42" s="38">
        <v>39</v>
      </c>
      <c r="K42" s="36"/>
      <c r="L42" s="29" t="s">
        <v>33</v>
      </c>
      <c r="M42" s="30">
        <v>86</v>
      </c>
      <c r="N42" s="31">
        <f t="shared" si="4"/>
        <v>0</v>
      </c>
      <c r="O42" s="32"/>
      <c r="P42" s="20">
        <f t="shared" si="5"/>
        <v>0</v>
      </c>
      <c r="Q42" s="20">
        <f t="shared" si="6"/>
        <v>0</v>
      </c>
      <c r="R42" s="18" t="s">
        <v>34</v>
      </c>
      <c r="S42" s="19">
        <f t="shared" si="7"/>
        <v>0</v>
      </c>
      <c r="T42" s="20">
        <f t="shared" si="8"/>
        <v>0</v>
      </c>
      <c r="U42" s="21"/>
      <c r="V42" s="22">
        <f t="shared" si="9"/>
        <v>0</v>
      </c>
      <c r="W42" s="22">
        <f t="shared" si="10"/>
        <v>0</v>
      </c>
      <c r="X42" s="17">
        <v>1</v>
      </c>
      <c r="Y42" s="23"/>
    </row>
    <row r="43" spans="1:25" ht="32.25" customHeight="1" x14ac:dyDescent="0.25">
      <c r="A43" s="17">
        <v>40</v>
      </c>
      <c r="B43" s="16" t="s">
        <v>229</v>
      </c>
      <c r="C43" s="16" t="s">
        <v>233</v>
      </c>
      <c r="D43" s="16" t="s">
        <v>51</v>
      </c>
      <c r="E43" s="16" t="s">
        <v>135</v>
      </c>
      <c r="F43" s="16" t="s">
        <v>232</v>
      </c>
      <c r="G43" s="16" t="s">
        <v>231</v>
      </c>
      <c r="H43" s="16" t="s">
        <v>228</v>
      </c>
      <c r="I43" s="36"/>
      <c r="J43" s="38">
        <v>40</v>
      </c>
      <c r="K43" s="36"/>
      <c r="L43" s="29" t="s">
        <v>33</v>
      </c>
      <c r="M43" s="30">
        <v>302</v>
      </c>
      <c r="N43" s="31">
        <f t="shared" si="4"/>
        <v>0</v>
      </c>
      <c r="O43" s="32"/>
      <c r="P43" s="20">
        <f t="shared" si="5"/>
        <v>0</v>
      </c>
      <c r="Q43" s="20">
        <f t="shared" si="6"/>
        <v>0</v>
      </c>
      <c r="R43" s="18" t="s">
        <v>34</v>
      </c>
      <c r="S43" s="19">
        <f t="shared" si="7"/>
        <v>0</v>
      </c>
      <c r="T43" s="20">
        <f t="shared" si="8"/>
        <v>0</v>
      </c>
      <c r="U43" s="21"/>
      <c r="V43" s="22">
        <f t="shared" si="9"/>
        <v>0</v>
      </c>
      <c r="W43" s="22">
        <f t="shared" si="10"/>
        <v>0</v>
      </c>
      <c r="X43" s="17">
        <v>1</v>
      </c>
      <c r="Y43" s="23"/>
    </row>
    <row r="44" spans="1:25" ht="32.25" customHeight="1" x14ac:dyDescent="0.25">
      <c r="A44" s="17">
        <v>41</v>
      </c>
      <c r="B44" s="16" t="s">
        <v>238</v>
      </c>
      <c r="C44" s="16" t="s">
        <v>239</v>
      </c>
      <c r="D44" s="16" t="s">
        <v>52</v>
      </c>
      <c r="E44" s="16" t="s">
        <v>236</v>
      </c>
      <c r="F44" s="16" t="s">
        <v>235</v>
      </c>
      <c r="G44" s="16" t="s">
        <v>234</v>
      </c>
      <c r="H44" s="16" t="s">
        <v>237</v>
      </c>
      <c r="I44" s="36"/>
      <c r="J44" s="38">
        <v>41</v>
      </c>
      <c r="K44" s="36"/>
      <c r="L44" s="29" t="s">
        <v>33</v>
      </c>
      <c r="M44" s="30">
        <v>20</v>
      </c>
      <c r="N44" s="31">
        <f t="shared" si="4"/>
        <v>0</v>
      </c>
      <c r="O44" s="32"/>
      <c r="P44" s="20">
        <f t="shared" si="5"/>
        <v>0</v>
      </c>
      <c r="Q44" s="20">
        <f t="shared" si="6"/>
        <v>0</v>
      </c>
      <c r="R44" s="18">
        <v>9.5</v>
      </c>
      <c r="S44" s="19">
        <f t="shared" si="7"/>
        <v>0</v>
      </c>
      <c r="T44" s="20">
        <f t="shared" si="8"/>
        <v>0</v>
      </c>
      <c r="U44" s="21"/>
      <c r="V44" s="22">
        <f t="shared" si="9"/>
        <v>0</v>
      </c>
      <c r="W44" s="22">
        <f t="shared" si="10"/>
        <v>0</v>
      </c>
      <c r="X44" s="17">
        <v>1</v>
      </c>
      <c r="Y44" s="23"/>
    </row>
    <row r="45" spans="1:25" ht="32.25" customHeight="1" x14ac:dyDescent="0.25">
      <c r="A45" s="17">
        <v>42</v>
      </c>
      <c r="B45" s="16" t="s">
        <v>243</v>
      </c>
      <c r="C45" s="16" t="s">
        <v>244</v>
      </c>
      <c r="D45" s="16" t="s">
        <v>51</v>
      </c>
      <c r="E45" s="16" t="s">
        <v>56</v>
      </c>
      <c r="F45" s="16" t="s">
        <v>241</v>
      </c>
      <c r="G45" s="16" t="s">
        <v>240</v>
      </c>
      <c r="H45" s="16" t="s">
        <v>242</v>
      </c>
      <c r="I45" s="36"/>
      <c r="J45" s="38">
        <v>42</v>
      </c>
      <c r="K45" s="36"/>
      <c r="L45" s="29" t="s">
        <v>33</v>
      </c>
      <c r="M45" s="30">
        <v>94</v>
      </c>
      <c r="N45" s="31">
        <f t="shared" si="4"/>
        <v>0</v>
      </c>
      <c r="O45" s="32"/>
      <c r="P45" s="20">
        <f t="shared" si="5"/>
        <v>0</v>
      </c>
      <c r="Q45" s="20">
        <f t="shared" si="6"/>
        <v>0</v>
      </c>
      <c r="R45" s="18" t="s">
        <v>34</v>
      </c>
      <c r="S45" s="19">
        <f t="shared" si="7"/>
        <v>0</v>
      </c>
      <c r="T45" s="20">
        <f t="shared" si="8"/>
        <v>0</v>
      </c>
      <c r="U45" s="21"/>
      <c r="V45" s="22">
        <f t="shared" si="9"/>
        <v>0</v>
      </c>
      <c r="W45" s="22">
        <f t="shared" si="10"/>
        <v>0</v>
      </c>
      <c r="X45" s="17">
        <v>1</v>
      </c>
      <c r="Y45" s="23"/>
    </row>
    <row r="46" spans="1:25" ht="32.25" customHeight="1" x14ac:dyDescent="0.25">
      <c r="A46" s="17">
        <v>43</v>
      </c>
      <c r="B46" s="16" t="s">
        <v>248</v>
      </c>
      <c r="C46" s="16" t="s">
        <v>249</v>
      </c>
      <c r="D46" s="16" t="s">
        <v>35</v>
      </c>
      <c r="E46" s="16" t="s">
        <v>36</v>
      </c>
      <c r="F46" s="16" t="s">
        <v>246</v>
      </c>
      <c r="G46" s="16" t="s">
        <v>245</v>
      </c>
      <c r="H46" s="16" t="s">
        <v>247</v>
      </c>
      <c r="I46" s="36"/>
      <c r="J46" s="38">
        <v>43</v>
      </c>
      <c r="K46" s="36"/>
      <c r="L46" s="29" t="s">
        <v>33</v>
      </c>
      <c r="M46" s="30">
        <v>62</v>
      </c>
      <c r="N46" s="31">
        <f t="shared" si="4"/>
        <v>0</v>
      </c>
      <c r="O46" s="32"/>
      <c r="P46" s="20">
        <f t="shared" si="5"/>
        <v>0</v>
      </c>
      <c r="Q46" s="20">
        <f t="shared" si="6"/>
        <v>0</v>
      </c>
      <c r="R46" s="18">
        <v>9.5</v>
      </c>
      <c r="S46" s="19">
        <f t="shared" si="7"/>
        <v>0</v>
      </c>
      <c r="T46" s="20">
        <f t="shared" si="8"/>
        <v>0</v>
      </c>
      <c r="U46" s="21"/>
      <c r="V46" s="22">
        <f t="shared" si="9"/>
        <v>0</v>
      </c>
      <c r="W46" s="22">
        <f t="shared" si="10"/>
        <v>0</v>
      </c>
      <c r="X46" s="17">
        <v>1</v>
      </c>
      <c r="Y46" s="23"/>
    </row>
    <row r="47" spans="1:25" ht="32.25" customHeight="1" x14ac:dyDescent="0.25">
      <c r="A47" s="17">
        <v>44</v>
      </c>
      <c r="B47" s="16" t="s">
        <v>253</v>
      </c>
      <c r="C47" s="16" t="s">
        <v>254</v>
      </c>
      <c r="D47" s="16" t="s">
        <v>28</v>
      </c>
      <c r="E47" s="16" t="s">
        <v>42</v>
      </c>
      <c r="F47" s="16" t="s">
        <v>251</v>
      </c>
      <c r="G47" s="16" t="s">
        <v>250</v>
      </c>
      <c r="H47" s="16" t="s">
        <v>252</v>
      </c>
      <c r="I47" s="36"/>
      <c r="J47" s="38">
        <v>44</v>
      </c>
      <c r="K47" s="36"/>
      <c r="L47" s="29" t="s">
        <v>33</v>
      </c>
      <c r="M47" s="30">
        <v>2</v>
      </c>
      <c r="N47" s="31">
        <f t="shared" si="4"/>
        <v>0</v>
      </c>
      <c r="O47" s="32"/>
      <c r="P47" s="20">
        <f t="shared" si="5"/>
        <v>0</v>
      </c>
      <c r="Q47" s="20">
        <f t="shared" si="6"/>
        <v>0</v>
      </c>
      <c r="R47" s="18">
        <v>9.5</v>
      </c>
      <c r="S47" s="19">
        <f t="shared" si="7"/>
        <v>0</v>
      </c>
      <c r="T47" s="20">
        <f t="shared" si="8"/>
        <v>0</v>
      </c>
      <c r="U47" s="21"/>
      <c r="V47" s="22">
        <f t="shared" si="9"/>
        <v>0</v>
      </c>
      <c r="W47" s="22">
        <f t="shared" si="10"/>
        <v>0</v>
      </c>
      <c r="X47" s="17">
        <v>1</v>
      </c>
      <c r="Y47" s="23"/>
    </row>
    <row r="48" spans="1:25" ht="32.25" customHeight="1" x14ac:dyDescent="0.25">
      <c r="A48" s="17">
        <v>45</v>
      </c>
      <c r="B48" s="16" t="s">
        <v>253</v>
      </c>
      <c r="C48" s="16" t="s">
        <v>257</v>
      </c>
      <c r="D48" s="16" t="s">
        <v>28</v>
      </c>
      <c r="E48" s="16" t="s">
        <v>42</v>
      </c>
      <c r="F48" s="16" t="s">
        <v>256</v>
      </c>
      <c r="G48" s="16" t="s">
        <v>255</v>
      </c>
      <c r="H48" s="16" t="s">
        <v>252</v>
      </c>
      <c r="I48" s="36"/>
      <c r="J48" s="38">
        <v>45</v>
      </c>
      <c r="K48" s="36"/>
      <c r="L48" s="29" t="s">
        <v>33</v>
      </c>
      <c r="M48" s="30">
        <v>94</v>
      </c>
      <c r="N48" s="31">
        <f t="shared" si="4"/>
        <v>0</v>
      </c>
      <c r="O48" s="32"/>
      <c r="P48" s="20">
        <f t="shared" si="5"/>
        <v>0</v>
      </c>
      <c r="Q48" s="20">
        <f t="shared" si="6"/>
        <v>0</v>
      </c>
      <c r="R48" s="18" t="s">
        <v>34</v>
      </c>
      <c r="S48" s="19">
        <f t="shared" si="7"/>
        <v>0</v>
      </c>
      <c r="T48" s="20">
        <f t="shared" si="8"/>
        <v>0</v>
      </c>
      <c r="U48" s="21"/>
      <c r="V48" s="22">
        <f t="shared" si="9"/>
        <v>0</v>
      </c>
      <c r="W48" s="22">
        <f t="shared" si="10"/>
        <v>0</v>
      </c>
      <c r="X48" s="17">
        <v>1</v>
      </c>
      <c r="Y48" s="23"/>
    </row>
    <row r="49" spans="1:25" ht="32.25" customHeight="1" x14ac:dyDescent="0.25">
      <c r="A49" s="17">
        <v>46</v>
      </c>
      <c r="B49" s="16" t="s">
        <v>261</v>
      </c>
      <c r="C49" s="16" t="s">
        <v>262</v>
      </c>
      <c r="D49" s="16" t="s">
        <v>28</v>
      </c>
      <c r="E49" s="16" t="s">
        <v>263</v>
      </c>
      <c r="F49" s="16" t="s">
        <v>259</v>
      </c>
      <c r="G49" s="16" t="s">
        <v>258</v>
      </c>
      <c r="H49" s="16" t="s">
        <v>260</v>
      </c>
      <c r="I49" s="36"/>
      <c r="J49" s="38">
        <v>46</v>
      </c>
      <c r="K49" s="36"/>
      <c r="L49" s="29" t="s">
        <v>33</v>
      </c>
      <c r="M49" s="30">
        <v>400</v>
      </c>
      <c r="N49" s="31">
        <f t="shared" si="4"/>
        <v>0</v>
      </c>
      <c r="O49" s="32"/>
      <c r="P49" s="20">
        <f t="shared" si="5"/>
        <v>0</v>
      </c>
      <c r="Q49" s="20">
        <f t="shared" si="6"/>
        <v>0</v>
      </c>
      <c r="R49" s="18" t="s">
        <v>34</v>
      </c>
      <c r="S49" s="19">
        <f t="shared" si="7"/>
        <v>0</v>
      </c>
      <c r="T49" s="20">
        <f t="shared" si="8"/>
        <v>0</v>
      </c>
      <c r="U49" s="21"/>
      <c r="V49" s="22">
        <f t="shared" si="9"/>
        <v>0</v>
      </c>
      <c r="W49" s="22">
        <f t="shared" si="10"/>
        <v>0</v>
      </c>
      <c r="X49" s="17">
        <v>1</v>
      </c>
      <c r="Y49" s="23"/>
    </row>
    <row r="50" spans="1:25" ht="32.25" customHeight="1" x14ac:dyDescent="0.25">
      <c r="A50" s="17">
        <v>47</v>
      </c>
      <c r="B50" s="16" t="s">
        <v>267</v>
      </c>
      <c r="C50" s="16" t="s">
        <v>268</v>
      </c>
      <c r="D50" s="16" t="s">
        <v>51</v>
      </c>
      <c r="E50" s="16" t="s">
        <v>56</v>
      </c>
      <c r="F50" s="16" t="s">
        <v>265</v>
      </c>
      <c r="G50" s="16" t="s">
        <v>264</v>
      </c>
      <c r="H50" s="16" t="s">
        <v>266</v>
      </c>
      <c r="I50" s="36"/>
      <c r="J50" s="38">
        <v>47</v>
      </c>
      <c r="K50" s="36"/>
      <c r="L50" s="29" t="s">
        <v>33</v>
      </c>
      <c r="M50" s="30">
        <v>96</v>
      </c>
      <c r="N50" s="31">
        <f t="shared" si="4"/>
        <v>0</v>
      </c>
      <c r="O50" s="32"/>
      <c r="P50" s="20">
        <f t="shared" si="5"/>
        <v>0</v>
      </c>
      <c r="Q50" s="20">
        <f t="shared" si="6"/>
        <v>0</v>
      </c>
      <c r="R50" s="18" t="s">
        <v>34</v>
      </c>
      <c r="S50" s="19">
        <f t="shared" si="7"/>
        <v>0</v>
      </c>
      <c r="T50" s="20">
        <f t="shared" si="8"/>
        <v>0</v>
      </c>
      <c r="U50" s="21"/>
      <c r="V50" s="22">
        <f t="shared" si="9"/>
        <v>0</v>
      </c>
      <c r="W50" s="22">
        <f t="shared" si="10"/>
        <v>0</v>
      </c>
      <c r="X50" s="17">
        <v>1</v>
      </c>
      <c r="Y50" s="23"/>
    </row>
    <row r="51" spans="1:25" ht="32.25" customHeight="1" x14ac:dyDescent="0.25">
      <c r="A51" s="17">
        <v>48</v>
      </c>
      <c r="B51" s="16" t="s">
        <v>273</v>
      </c>
      <c r="C51" s="16" t="s">
        <v>274</v>
      </c>
      <c r="D51" s="16" t="s">
        <v>125</v>
      </c>
      <c r="E51" s="16" t="s">
        <v>271</v>
      </c>
      <c r="F51" s="16" t="s">
        <v>270</v>
      </c>
      <c r="G51" s="16" t="s">
        <v>269</v>
      </c>
      <c r="H51" s="16" t="s">
        <v>272</v>
      </c>
      <c r="I51" s="36"/>
      <c r="J51" s="38">
        <v>48</v>
      </c>
      <c r="K51" s="36"/>
      <c r="L51" s="29" t="s">
        <v>33</v>
      </c>
      <c r="M51" s="30">
        <v>124</v>
      </c>
      <c r="N51" s="31">
        <f t="shared" si="4"/>
        <v>0</v>
      </c>
      <c r="O51" s="32"/>
      <c r="P51" s="20">
        <f t="shared" si="5"/>
        <v>0</v>
      </c>
      <c r="Q51" s="20">
        <f t="shared" si="6"/>
        <v>0</v>
      </c>
      <c r="R51" s="18">
        <v>9.5</v>
      </c>
      <c r="S51" s="19">
        <f t="shared" si="7"/>
        <v>0</v>
      </c>
      <c r="T51" s="20">
        <f t="shared" si="8"/>
        <v>0</v>
      </c>
      <c r="U51" s="21"/>
      <c r="V51" s="22">
        <f t="shared" si="9"/>
        <v>0</v>
      </c>
      <c r="W51" s="22">
        <f t="shared" si="10"/>
        <v>0</v>
      </c>
      <c r="X51" s="17">
        <v>1</v>
      </c>
      <c r="Y51" s="23"/>
    </row>
    <row r="52" spans="1:25" ht="32.25" customHeight="1" x14ac:dyDescent="0.25">
      <c r="A52" s="17">
        <v>49</v>
      </c>
      <c r="B52" s="16" t="s">
        <v>54</v>
      </c>
      <c r="C52" s="16" t="s">
        <v>277</v>
      </c>
      <c r="D52" s="16" t="s">
        <v>51</v>
      </c>
      <c r="E52" s="16" t="s">
        <v>75</v>
      </c>
      <c r="F52" s="16" t="s">
        <v>276</v>
      </c>
      <c r="G52" s="16" t="s">
        <v>275</v>
      </c>
      <c r="H52" s="16" t="s">
        <v>53</v>
      </c>
      <c r="I52" s="36"/>
      <c r="J52" s="38">
        <v>49</v>
      </c>
      <c r="K52" s="36"/>
      <c r="L52" s="29" t="s">
        <v>33</v>
      </c>
      <c r="M52" s="30">
        <v>400</v>
      </c>
      <c r="N52" s="31">
        <f t="shared" si="4"/>
        <v>0</v>
      </c>
      <c r="O52" s="32"/>
      <c r="P52" s="20">
        <f t="shared" si="5"/>
        <v>0</v>
      </c>
      <c r="Q52" s="20">
        <f t="shared" si="6"/>
        <v>0</v>
      </c>
      <c r="R52" s="18">
        <v>9.5</v>
      </c>
      <c r="S52" s="19">
        <f t="shared" si="7"/>
        <v>0</v>
      </c>
      <c r="T52" s="20">
        <f t="shared" si="8"/>
        <v>0</v>
      </c>
      <c r="U52" s="21"/>
      <c r="V52" s="22">
        <f t="shared" si="9"/>
        <v>0</v>
      </c>
      <c r="W52" s="22">
        <f t="shared" si="10"/>
        <v>0</v>
      </c>
      <c r="X52" s="17">
        <v>1</v>
      </c>
      <c r="Y52" s="23"/>
    </row>
    <row r="53" spans="1:25" ht="32.25" customHeight="1" x14ac:dyDescent="0.25">
      <c r="A53" s="17">
        <v>50</v>
      </c>
      <c r="B53" s="16" t="s">
        <v>54</v>
      </c>
      <c r="C53" s="16" t="s">
        <v>280</v>
      </c>
      <c r="D53" s="16" t="s">
        <v>51</v>
      </c>
      <c r="E53" s="16" t="s">
        <v>75</v>
      </c>
      <c r="F53" s="16" t="s">
        <v>279</v>
      </c>
      <c r="G53" s="16" t="s">
        <v>278</v>
      </c>
      <c r="H53" s="16" t="s">
        <v>53</v>
      </c>
      <c r="I53" s="36"/>
      <c r="J53" s="38">
        <v>50</v>
      </c>
      <c r="K53" s="36"/>
      <c r="L53" s="29" t="s">
        <v>33</v>
      </c>
      <c r="M53" s="30">
        <v>1000</v>
      </c>
      <c r="N53" s="31">
        <f t="shared" si="4"/>
        <v>0</v>
      </c>
      <c r="O53" s="32"/>
      <c r="P53" s="20">
        <f t="shared" si="5"/>
        <v>0</v>
      </c>
      <c r="Q53" s="20">
        <f t="shared" si="6"/>
        <v>0</v>
      </c>
      <c r="R53" s="18">
        <v>9.5</v>
      </c>
      <c r="S53" s="19">
        <f t="shared" si="7"/>
        <v>0</v>
      </c>
      <c r="T53" s="20">
        <f t="shared" si="8"/>
        <v>0</v>
      </c>
      <c r="U53" s="21"/>
      <c r="V53" s="22">
        <f t="shared" si="9"/>
        <v>0</v>
      </c>
      <c r="W53" s="22">
        <f t="shared" si="10"/>
        <v>0</v>
      </c>
      <c r="X53" s="17">
        <v>1</v>
      </c>
      <c r="Y53" s="23"/>
    </row>
    <row r="54" spans="1:25" ht="32.25" customHeight="1" x14ac:dyDescent="0.25">
      <c r="A54" s="17">
        <v>51</v>
      </c>
      <c r="B54" s="16" t="s">
        <v>284</v>
      </c>
      <c r="C54" s="16" t="s">
        <v>285</v>
      </c>
      <c r="D54" s="16" t="s">
        <v>51</v>
      </c>
      <c r="E54" s="16" t="s">
        <v>286</v>
      </c>
      <c r="F54" s="16" t="s">
        <v>282</v>
      </c>
      <c r="G54" s="16" t="s">
        <v>281</v>
      </c>
      <c r="H54" s="16" t="s">
        <v>283</v>
      </c>
      <c r="I54" s="36"/>
      <c r="J54" s="38">
        <v>51</v>
      </c>
      <c r="K54" s="36"/>
      <c r="L54" s="29" t="s">
        <v>33</v>
      </c>
      <c r="M54" s="30">
        <v>32</v>
      </c>
      <c r="N54" s="31">
        <f t="shared" si="4"/>
        <v>0</v>
      </c>
      <c r="O54" s="32"/>
      <c r="P54" s="20">
        <f t="shared" si="5"/>
        <v>0</v>
      </c>
      <c r="Q54" s="20">
        <f t="shared" si="6"/>
        <v>0</v>
      </c>
      <c r="R54" s="18">
        <v>9.5</v>
      </c>
      <c r="S54" s="19">
        <f t="shared" si="7"/>
        <v>0</v>
      </c>
      <c r="T54" s="20">
        <f t="shared" si="8"/>
        <v>0</v>
      </c>
      <c r="U54" s="21"/>
      <c r="V54" s="22">
        <f t="shared" si="9"/>
        <v>0</v>
      </c>
      <c r="W54" s="22">
        <f t="shared" si="10"/>
        <v>0</v>
      </c>
      <c r="X54" s="17">
        <v>1</v>
      </c>
      <c r="Y54" s="23"/>
    </row>
    <row r="55" spans="1:25" ht="32.25" customHeight="1" x14ac:dyDescent="0.25">
      <c r="A55" s="17">
        <v>52</v>
      </c>
      <c r="B55" s="16" t="s">
        <v>290</v>
      </c>
      <c r="C55" s="16" t="s">
        <v>291</v>
      </c>
      <c r="D55" s="16" t="s">
        <v>51</v>
      </c>
      <c r="E55" s="16" t="s">
        <v>292</v>
      </c>
      <c r="F55" s="16" t="s">
        <v>288</v>
      </c>
      <c r="G55" s="16" t="s">
        <v>287</v>
      </c>
      <c r="H55" s="16" t="s">
        <v>289</v>
      </c>
      <c r="I55" s="36"/>
      <c r="J55" s="38">
        <v>52</v>
      </c>
      <c r="K55" s="36"/>
      <c r="L55" s="29" t="s">
        <v>33</v>
      </c>
      <c r="M55" s="30">
        <v>32</v>
      </c>
      <c r="N55" s="31">
        <f t="shared" si="4"/>
        <v>0</v>
      </c>
      <c r="O55" s="32"/>
      <c r="P55" s="20">
        <f t="shared" si="5"/>
        <v>0</v>
      </c>
      <c r="Q55" s="20">
        <f t="shared" si="6"/>
        <v>0</v>
      </c>
      <c r="R55" s="18" t="s">
        <v>34</v>
      </c>
      <c r="S55" s="19">
        <f t="shared" si="7"/>
        <v>0</v>
      </c>
      <c r="T55" s="20">
        <f t="shared" si="8"/>
        <v>0</v>
      </c>
      <c r="U55" s="21"/>
      <c r="V55" s="22">
        <f t="shared" si="9"/>
        <v>0</v>
      </c>
      <c r="W55" s="22">
        <f t="shared" si="10"/>
        <v>0</v>
      </c>
      <c r="X55" s="17">
        <v>1</v>
      </c>
      <c r="Y55" s="23"/>
    </row>
    <row r="56" spans="1:25" ht="32.25" customHeight="1" x14ac:dyDescent="0.25">
      <c r="A56" s="17">
        <v>53</v>
      </c>
      <c r="B56" s="16" t="s">
        <v>297</v>
      </c>
      <c r="C56" s="16" t="s">
        <v>298</v>
      </c>
      <c r="D56" s="16" t="s">
        <v>295</v>
      </c>
      <c r="E56" s="16" t="s">
        <v>299</v>
      </c>
      <c r="F56" s="16" t="s">
        <v>294</v>
      </c>
      <c r="G56" s="16" t="s">
        <v>293</v>
      </c>
      <c r="H56" s="16" t="s">
        <v>296</v>
      </c>
      <c r="I56" s="36"/>
      <c r="J56" s="38">
        <v>53</v>
      </c>
      <c r="K56" s="36"/>
      <c r="L56" s="29" t="s">
        <v>33</v>
      </c>
      <c r="M56" s="30">
        <v>436</v>
      </c>
      <c r="N56" s="31">
        <f t="shared" si="4"/>
        <v>0</v>
      </c>
      <c r="O56" s="32"/>
      <c r="P56" s="20">
        <f t="shared" si="5"/>
        <v>0</v>
      </c>
      <c r="Q56" s="20">
        <f t="shared" si="6"/>
        <v>0</v>
      </c>
      <c r="R56" s="18" t="s">
        <v>34</v>
      </c>
      <c r="S56" s="19">
        <f t="shared" si="7"/>
        <v>0</v>
      </c>
      <c r="T56" s="20">
        <f t="shared" si="8"/>
        <v>0</v>
      </c>
      <c r="U56" s="21"/>
      <c r="V56" s="22">
        <f t="shared" si="9"/>
        <v>0</v>
      </c>
      <c r="W56" s="22">
        <f t="shared" si="10"/>
        <v>0</v>
      </c>
      <c r="X56" s="17">
        <v>1</v>
      </c>
      <c r="Y56" s="23"/>
    </row>
    <row r="57" spans="1:25" ht="32.25" customHeight="1" x14ac:dyDescent="0.25">
      <c r="A57" s="17">
        <v>54</v>
      </c>
      <c r="B57" s="16" t="s">
        <v>305</v>
      </c>
      <c r="C57" s="16" t="s">
        <v>212</v>
      </c>
      <c r="D57" s="16" t="s">
        <v>302</v>
      </c>
      <c r="E57" s="16" t="s">
        <v>303</v>
      </c>
      <c r="F57" s="16" t="s">
        <v>301</v>
      </c>
      <c r="G57" s="16" t="s">
        <v>300</v>
      </c>
      <c r="H57" s="16" t="s">
        <v>304</v>
      </c>
      <c r="I57" s="36"/>
      <c r="J57" s="38">
        <v>54</v>
      </c>
      <c r="K57" s="36"/>
      <c r="L57" s="29" t="s">
        <v>33</v>
      </c>
      <c r="M57" s="30">
        <v>84</v>
      </c>
      <c r="N57" s="31">
        <f t="shared" si="4"/>
        <v>0</v>
      </c>
      <c r="O57" s="32"/>
      <c r="P57" s="20">
        <f t="shared" si="5"/>
        <v>0</v>
      </c>
      <c r="Q57" s="20">
        <f t="shared" si="6"/>
        <v>0</v>
      </c>
      <c r="R57" s="18">
        <v>9.5</v>
      </c>
      <c r="S57" s="19">
        <f t="shared" si="7"/>
        <v>0</v>
      </c>
      <c r="T57" s="20">
        <f t="shared" si="8"/>
        <v>0</v>
      </c>
      <c r="U57" s="21"/>
      <c r="V57" s="22">
        <f t="shared" si="9"/>
        <v>0</v>
      </c>
      <c r="W57" s="22">
        <f t="shared" si="10"/>
        <v>0</v>
      </c>
      <c r="X57" s="17">
        <v>1</v>
      </c>
      <c r="Y57" s="23"/>
    </row>
    <row r="58" spans="1:25" ht="32.25" customHeight="1" x14ac:dyDescent="0.25">
      <c r="A58" s="17">
        <v>55</v>
      </c>
      <c r="B58" s="16" t="s">
        <v>309</v>
      </c>
      <c r="C58" s="16" t="s">
        <v>310</v>
      </c>
      <c r="D58" s="16" t="s">
        <v>51</v>
      </c>
      <c r="E58" s="16" t="s">
        <v>56</v>
      </c>
      <c r="F58" s="16" t="s">
        <v>307</v>
      </c>
      <c r="G58" s="16" t="s">
        <v>306</v>
      </c>
      <c r="H58" s="16" t="s">
        <v>308</v>
      </c>
      <c r="I58" s="36"/>
      <c r="J58" s="38">
        <v>55</v>
      </c>
      <c r="K58" s="36"/>
      <c r="L58" s="29" t="s">
        <v>33</v>
      </c>
      <c r="M58" s="30">
        <v>1356</v>
      </c>
      <c r="N58" s="31">
        <f t="shared" si="4"/>
        <v>0</v>
      </c>
      <c r="O58" s="32"/>
      <c r="P58" s="20">
        <f t="shared" si="5"/>
        <v>0</v>
      </c>
      <c r="Q58" s="20">
        <f t="shared" si="6"/>
        <v>0</v>
      </c>
      <c r="R58" s="18" t="s">
        <v>34</v>
      </c>
      <c r="S58" s="19">
        <f t="shared" si="7"/>
        <v>0</v>
      </c>
      <c r="T58" s="20">
        <f t="shared" si="8"/>
        <v>0</v>
      </c>
      <c r="U58" s="21"/>
      <c r="V58" s="22">
        <f t="shared" si="9"/>
        <v>0</v>
      </c>
      <c r="W58" s="22">
        <f t="shared" si="10"/>
        <v>0</v>
      </c>
      <c r="X58" s="17">
        <v>1</v>
      </c>
      <c r="Y58" s="23"/>
    </row>
    <row r="59" spans="1:25" ht="32.25" customHeight="1" x14ac:dyDescent="0.25">
      <c r="A59" s="17">
        <v>56</v>
      </c>
      <c r="B59" s="16" t="s">
        <v>314</v>
      </c>
      <c r="C59" s="16" t="s">
        <v>315</v>
      </c>
      <c r="D59" s="16" t="s">
        <v>51</v>
      </c>
      <c r="E59" s="16" t="s">
        <v>316</v>
      </c>
      <c r="F59" s="16" t="s">
        <v>312</v>
      </c>
      <c r="G59" s="16" t="s">
        <v>311</v>
      </c>
      <c r="H59" s="16" t="s">
        <v>313</v>
      </c>
      <c r="I59" s="36"/>
      <c r="J59" s="38">
        <v>56</v>
      </c>
      <c r="K59" s="36"/>
      <c r="L59" s="29" t="s">
        <v>33</v>
      </c>
      <c r="M59" s="30">
        <v>188</v>
      </c>
      <c r="N59" s="31">
        <f t="shared" si="4"/>
        <v>0</v>
      </c>
      <c r="O59" s="32"/>
      <c r="P59" s="20">
        <f t="shared" si="5"/>
        <v>0</v>
      </c>
      <c r="Q59" s="20">
        <f t="shared" si="6"/>
        <v>0</v>
      </c>
      <c r="R59" s="18" t="s">
        <v>34</v>
      </c>
      <c r="S59" s="19">
        <f t="shared" si="7"/>
        <v>0</v>
      </c>
      <c r="T59" s="20">
        <f t="shared" si="8"/>
        <v>0</v>
      </c>
      <c r="U59" s="21"/>
      <c r="V59" s="22">
        <f t="shared" si="9"/>
        <v>0</v>
      </c>
      <c r="W59" s="22">
        <f t="shared" si="10"/>
        <v>0</v>
      </c>
      <c r="X59" s="17">
        <v>1</v>
      </c>
      <c r="Y59" s="23"/>
    </row>
    <row r="60" spans="1:25" ht="32.25" customHeight="1" x14ac:dyDescent="0.25">
      <c r="A60" s="17">
        <v>57</v>
      </c>
      <c r="B60" s="16" t="s">
        <v>320</v>
      </c>
      <c r="C60" s="16" t="s">
        <v>321</v>
      </c>
      <c r="D60" s="16" t="s">
        <v>28</v>
      </c>
      <c r="E60" s="16" t="s">
        <v>322</v>
      </c>
      <c r="F60" s="16" t="s">
        <v>318</v>
      </c>
      <c r="G60" s="16" t="s">
        <v>317</v>
      </c>
      <c r="H60" s="16" t="s">
        <v>319</v>
      </c>
      <c r="I60" s="36"/>
      <c r="J60" s="38">
        <v>57</v>
      </c>
      <c r="K60" s="36"/>
      <c r="L60" s="29" t="s">
        <v>33</v>
      </c>
      <c r="M60" s="30">
        <v>436</v>
      </c>
      <c r="N60" s="31">
        <f t="shared" si="4"/>
        <v>0</v>
      </c>
      <c r="O60" s="32"/>
      <c r="P60" s="20">
        <f t="shared" si="5"/>
        <v>0</v>
      </c>
      <c r="Q60" s="20">
        <f t="shared" si="6"/>
        <v>0</v>
      </c>
      <c r="R60" s="18" t="s">
        <v>34</v>
      </c>
      <c r="S60" s="19">
        <f t="shared" si="7"/>
        <v>0</v>
      </c>
      <c r="T60" s="20">
        <f t="shared" si="8"/>
        <v>0</v>
      </c>
      <c r="U60" s="21"/>
      <c r="V60" s="22">
        <f t="shared" si="9"/>
        <v>0</v>
      </c>
      <c r="W60" s="22">
        <f t="shared" si="10"/>
        <v>0</v>
      </c>
      <c r="X60" s="17">
        <v>1</v>
      </c>
      <c r="Y60" s="23"/>
    </row>
    <row r="61" spans="1:25" ht="32.25" customHeight="1" x14ac:dyDescent="0.25">
      <c r="A61" s="17">
        <v>58</v>
      </c>
      <c r="B61" s="16" t="s">
        <v>327</v>
      </c>
      <c r="C61" s="16" t="s">
        <v>328</v>
      </c>
      <c r="D61" s="16" t="s">
        <v>325</v>
      </c>
      <c r="E61" s="16" t="s">
        <v>329</v>
      </c>
      <c r="F61" s="16" t="s">
        <v>324</v>
      </c>
      <c r="G61" s="16" t="s">
        <v>323</v>
      </c>
      <c r="H61" s="16" t="s">
        <v>326</v>
      </c>
      <c r="I61" s="36"/>
      <c r="J61" s="38">
        <v>58</v>
      </c>
      <c r="K61" s="36"/>
      <c r="L61" s="29" t="s">
        <v>33</v>
      </c>
      <c r="M61" s="30">
        <v>6884</v>
      </c>
      <c r="N61" s="31">
        <f t="shared" si="4"/>
        <v>0</v>
      </c>
      <c r="O61" s="32"/>
      <c r="P61" s="20">
        <f t="shared" si="5"/>
        <v>0</v>
      </c>
      <c r="Q61" s="20">
        <f t="shared" si="6"/>
        <v>0</v>
      </c>
      <c r="R61" s="18" t="s">
        <v>34</v>
      </c>
      <c r="S61" s="19">
        <f t="shared" si="7"/>
        <v>0</v>
      </c>
      <c r="T61" s="20">
        <f t="shared" si="8"/>
        <v>0</v>
      </c>
      <c r="U61" s="21"/>
      <c r="V61" s="22">
        <f t="shared" si="9"/>
        <v>0</v>
      </c>
      <c r="W61" s="22">
        <f t="shared" si="10"/>
        <v>0</v>
      </c>
      <c r="X61" s="17">
        <v>1</v>
      </c>
      <c r="Y61" s="23"/>
    </row>
    <row r="62" spans="1:25" ht="32.25" customHeight="1" x14ac:dyDescent="0.25">
      <c r="A62" s="17">
        <v>59</v>
      </c>
      <c r="B62" s="16" t="s">
        <v>333</v>
      </c>
      <c r="C62" s="16" t="s">
        <v>291</v>
      </c>
      <c r="D62" s="16" t="s">
        <v>28</v>
      </c>
      <c r="E62" s="16" t="s">
        <v>42</v>
      </c>
      <c r="F62" s="16" t="s">
        <v>331</v>
      </c>
      <c r="G62" s="16" t="s">
        <v>330</v>
      </c>
      <c r="H62" s="16" t="s">
        <v>332</v>
      </c>
      <c r="I62" s="36"/>
      <c r="J62" s="38">
        <v>59</v>
      </c>
      <c r="K62" s="36"/>
      <c r="L62" s="29" t="s">
        <v>33</v>
      </c>
      <c r="M62" s="30">
        <v>32</v>
      </c>
      <c r="N62" s="31">
        <f t="shared" si="4"/>
        <v>0</v>
      </c>
      <c r="O62" s="32"/>
      <c r="P62" s="20">
        <f t="shared" si="5"/>
        <v>0</v>
      </c>
      <c r="Q62" s="20">
        <f t="shared" si="6"/>
        <v>0</v>
      </c>
      <c r="R62" s="18" t="s">
        <v>34</v>
      </c>
      <c r="S62" s="19">
        <f t="shared" si="7"/>
        <v>0</v>
      </c>
      <c r="T62" s="20">
        <f t="shared" si="8"/>
        <v>0</v>
      </c>
      <c r="U62" s="21"/>
      <c r="V62" s="22">
        <f t="shared" si="9"/>
        <v>0</v>
      </c>
      <c r="W62" s="22">
        <f t="shared" si="10"/>
        <v>0</v>
      </c>
      <c r="X62" s="17">
        <v>1</v>
      </c>
      <c r="Y62" s="23"/>
    </row>
    <row r="63" spans="1:25" ht="32.25" customHeight="1" x14ac:dyDescent="0.25">
      <c r="A63" s="17">
        <v>60</v>
      </c>
      <c r="B63" s="16" t="s">
        <v>333</v>
      </c>
      <c r="C63" s="16" t="s">
        <v>336</v>
      </c>
      <c r="D63" s="16" t="s">
        <v>35</v>
      </c>
      <c r="E63" s="16" t="s">
        <v>93</v>
      </c>
      <c r="F63" s="16" t="s">
        <v>335</v>
      </c>
      <c r="G63" s="16" t="s">
        <v>334</v>
      </c>
      <c r="H63" s="16" t="s">
        <v>332</v>
      </c>
      <c r="I63" s="36"/>
      <c r="J63" s="38">
        <v>60</v>
      </c>
      <c r="K63" s="36"/>
      <c r="L63" s="29" t="s">
        <v>33</v>
      </c>
      <c r="M63" s="30">
        <v>10</v>
      </c>
      <c r="N63" s="31">
        <f t="shared" si="4"/>
        <v>0</v>
      </c>
      <c r="O63" s="32"/>
      <c r="P63" s="20">
        <f t="shared" si="5"/>
        <v>0</v>
      </c>
      <c r="Q63" s="20">
        <f t="shared" si="6"/>
        <v>0</v>
      </c>
      <c r="R63" s="18">
        <v>9.5</v>
      </c>
      <c r="S63" s="19">
        <f t="shared" si="7"/>
        <v>0</v>
      </c>
      <c r="T63" s="20">
        <f t="shared" si="8"/>
        <v>0</v>
      </c>
      <c r="U63" s="21"/>
      <c r="V63" s="22">
        <f t="shared" si="9"/>
        <v>0</v>
      </c>
      <c r="W63" s="22">
        <f t="shared" si="10"/>
        <v>0</v>
      </c>
      <c r="X63" s="17">
        <v>1</v>
      </c>
      <c r="Y63" s="23"/>
    </row>
    <row r="64" spans="1:25" ht="32.25" customHeight="1" x14ac:dyDescent="0.25">
      <c r="A64" s="17">
        <v>61</v>
      </c>
      <c r="B64" s="16" t="s">
        <v>340</v>
      </c>
      <c r="C64" s="16" t="s">
        <v>341</v>
      </c>
      <c r="D64" s="16" t="s">
        <v>28</v>
      </c>
      <c r="E64" s="16" t="s">
        <v>342</v>
      </c>
      <c r="F64" s="16" t="s">
        <v>338</v>
      </c>
      <c r="G64" s="16" t="s">
        <v>337</v>
      </c>
      <c r="H64" s="16" t="s">
        <v>339</v>
      </c>
      <c r="I64" s="36"/>
      <c r="J64" s="38">
        <v>61</v>
      </c>
      <c r="K64" s="36"/>
      <c r="L64" s="29" t="s">
        <v>33</v>
      </c>
      <c r="M64" s="30">
        <v>686</v>
      </c>
      <c r="N64" s="31">
        <f t="shared" si="4"/>
        <v>0</v>
      </c>
      <c r="O64" s="32"/>
      <c r="P64" s="20">
        <f t="shared" si="5"/>
        <v>0</v>
      </c>
      <c r="Q64" s="20">
        <f t="shared" si="6"/>
        <v>0</v>
      </c>
      <c r="R64" s="18" t="s">
        <v>34</v>
      </c>
      <c r="S64" s="19">
        <f t="shared" si="7"/>
        <v>0</v>
      </c>
      <c r="T64" s="20">
        <f t="shared" si="8"/>
        <v>0</v>
      </c>
      <c r="U64" s="21"/>
      <c r="V64" s="22">
        <f t="shared" si="9"/>
        <v>0</v>
      </c>
      <c r="W64" s="22">
        <f t="shared" si="10"/>
        <v>0</v>
      </c>
      <c r="X64" s="17">
        <v>1</v>
      </c>
      <c r="Y64" s="23"/>
    </row>
    <row r="65" spans="1:25" ht="32.25" customHeight="1" x14ac:dyDescent="0.25">
      <c r="A65" s="17">
        <v>62</v>
      </c>
      <c r="B65" s="16" t="s">
        <v>348</v>
      </c>
      <c r="C65" s="16" t="s">
        <v>349</v>
      </c>
      <c r="D65" s="16" t="s">
        <v>345</v>
      </c>
      <c r="E65" s="16" t="s">
        <v>346</v>
      </c>
      <c r="F65" s="16" t="s">
        <v>344</v>
      </c>
      <c r="G65" s="16" t="s">
        <v>343</v>
      </c>
      <c r="H65" s="16" t="s">
        <v>347</v>
      </c>
      <c r="I65" s="36"/>
      <c r="J65" s="38">
        <v>62</v>
      </c>
      <c r="K65" s="36"/>
      <c r="L65" s="29" t="s">
        <v>33</v>
      </c>
      <c r="M65" s="30">
        <v>188</v>
      </c>
      <c r="N65" s="31">
        <f t="shared" si="4"/>
        <v>0</v>
      </c>
      <c r="O65" s="32"/>
      <c r="P65" s="20">
        <f t="shared" si="5"/>
        <v>0</v>
      </c>
      <c r="Q65" s="20">
        <f t="shared" si="6"/>
        <v>0</v>
      </c>
      <c r="R65" s="18">
        <v>9.5</v>
      </c>
      <c r="S65" s="19">
        <f t="shared" si="7"/>
        <v>0</v>
      </c>
      <c r="T65" s="20">
        <f t="shared" si="8"/>
        <v>0</v>
      </c>
      <c r="U65" s="21"/>
      <c r="V65" s="22">
        <f t="shared" si="9"/>
        <v>0</v>
      </c>
      <c r="W65" s="22">
        <f t="shared" si="10"/>
        <v>0</v>
      </c>
      <c r="X65" s="17">
        <v>1</v>
      </c>
      <c r="Y65" s="23"/>
    </row>
    <row r="66" spans="1:25" ht="32.25" customHeight="1" x14ac:dyDescent="0.25">
      <c r="A66" s="17">
        <v>63</v>
      </c>
      <c r="B66" s="16" t="s">
        <v>353</v>
      </c>
      <c r="C66" s="16" t="s">
        <v>354</v>
      </c>
      <c r="D66" s="16" t="s">
        <v>28</v>
      </c>
      <c r="E66" s="16" t="s">
        <v>42</v>
      </c>
      <c r="F66" s="16" t="s">
        <v>351</v>
      </c>
      <c r="G66" s="16" t="s">
        <v>350</v>
      </c>
      <c r="H66" s="16" t="s">
        <v>352</v>
      </c>
      <c r="I66" s="36"/>
      <c r="J66" s="38">
        <v>63</v>
      </c>
      <c r="K66" s="36"/>
      <c r="L66" s="29" t="s">
        <v>33</v>
      </c>
      <c r="M66" s="30">
        <v>32</v>
      </c>
      <c r="N66" s="31">
        <f t="shared" si="4"/>
        <v>0</v>
      </c>
      <c r="O66" s="32"/>
      <c r="P66" s="20">
        <f t="shared" si="5"/>
        <v>0</v>
      </c>
      <c r="Q66" s="20">
        <f t="shared" si="6"/>
        <v>0</v>
      </c>
      <c r="R66" s="18" t="s">
        <v>34</v>
      </c>
      <c r="S66" s="19">
        <f t="shared" si="7"/>
        <v>0</v>
      </c>
      <c r="T66" s="20">
        <f t="shared" si="8"/>
        <v>0</v>
      </c>
      <c r="U66" s="21"/>
      <c r="V66" s="22">
        <f t="shared" si="9"/>
        <v>0</v>
      </c>
      <c r="W66" s="22">
        <f t="shared" si="10"/>
        <v>0</v>
      </c>
      <c r="X66" s="17">
        <v>1</v>
      </c>
      <c r="Y66" s="23"/>
    </row>
    <row r="67" spans="1:25" ht="32.25" customHeight="1" x14ac:dyDescent="0.25">
      <c r="A67" s="17">
        <v>64</v>
      </c>
      <c r="B67" s="16" t="s">
        <v>358</v>
      </c>
      <c r="C67" s="16" t="s">
        <v>359</v>
      </c>
      <c r="D67" s="16" t="s">
        <v>51</v>
      </c>
      <c r="E67" s="16" t="s">
        <v>56</v>
      </c>
      <c r="F67" s="16" t="s">
        <v>356</v>
      </c>
      <c r="G67" s="16" t="s">
        <v>355</v>
      </c>
      <c r="H67" s="16" t="s">
        <v>357</v>
      </c>
      <c r="I67" s="36"/>
      <c r="J67" s="38">
        <v>64</v>
      </c>
      <c r="K67" s="36"/>
      <c r="L67" s="29" t="s">
        <v>33</v>
      </c>
      <c r="M67" s="30">
        <v>104</v>
      </c>
      <c r="N67" s="31">
        <f t="shared" si="4"/>
        <v>0</v>
      </c>
      <c r="O67" s="32"/>
      <c r="P67" s="20">
        <f t="shared" si="5"/>
        <v>0</v>
      </c>
      <c r="Q67" s="20">
        <f t="shared" si="6"/>
        <v>0</v>
      </c>
      <c r="R67" s="18" t="s">
        <v>34</v>
      </c>
      <c r="S67" s="19">
        <f t="shared" si="7"/>
        <v>0</v>
      </c>
      <c r="T67" s="20">
        <f t="shared" si="8"/>
        <v>0</v>
      </c>
      <c r="U67" s="21"/>
      <c r="V67" s="22">
        <f t="shared" si="9"/>
        <v>0</v>
      </c>
      <c r="W67" s="22">
        <f t="shared" si="10"/>
        <v>0</v>
      </c>
      <c r="X67" s="17">
        <v>1</v>
      </c>
      <c r="Y67" s="23"/>
    </row>
    <row r="68" spans="1:25" ht="32.25" customHeight="1" x14ac:dyDescent="0.25">
      <c r="A68" s="17">
        <v>65</v>
      </c>
      <c r="B68" s="16" t="s">
        <v>364</v>
      </c>
      <c r="C68" s="16" t="s">
        <v>365</v>
      </c>
      <c r="D68" s="16" t="s">
        <v>362</v>
      </c>
      <c r="E68" s="16" t="s">
        <v>183</v>
      </c>
      <c r="F68" s="16" t="s">
        <v>361</v>
      </c>
      <c r="G68" s="16" t="s">
        <v>360</v>
      </c>
      <c r="H68" s="16" t="s">
        <v>363</v>
      </c>
      <c r="I68" s="36"/>
      <c r="J68" s="38">
        <v>65</v>
      </c>
      <c r="K68" s="36"/>
      <c r="L68" s="29" t="s">
        <v>33</v>
      </c>
      <c r="M68" s="30">
        <v>188</v>
      </c>
      <c r="N68" s="31">
        <f t="shared" si="4"/>
        <v>0</v>
      </c>
      <c r="O68" s="32"/>
      <c r="P68" s="20">
        <f t="shared" si="5"/>
        <v>0</v>
      </c>
      <c r="Q68" s="20">
        <f t="shared" si="6"/>
        <v>0</v>
      </c>
      <c r="R68" s="18">
        <v>9.5</v>
      </c>
      <c r="S68" s="19">
        <f t="shared" si="7"/>
        <v>0</v>
      </c>
      <c r="T68" s="20">
        <f t="shared" si="8"/>
        <v>0</v>
      </c>
      <c r="U68" s="21"/>
      <c r="V68" s="22">
        <f t="shared" si="9"/>
        <v>0</v>
      </c>
      <c r="W68" s="22">
        <f t="shared" si="10"/>
        <v>0</v>
      </c>
      <c r="X68" s="17">
        <v>1</v>
      </c>
      <c r="Y68" s="23"/>
    </row>
    <row r="69" spans="1:25" ht="32.25" customHeight="1" x14ac:dyDescent="0.25">
      <c r="A69" s="17">
        <v>66</v>
      </c>
      <c r="B69" s="16" t="s">
        <v>369</v>
      </c>
      <c r="C69" s="16" t="s">
        <v>370</v>
      </c>
      <c r="D69" s="16" t="s">
        <v>28</v>
      </c>
      <c r="E69" s="16" t="s">
        <v>69</v>
      </c>
      <c r="F69" s="16" t="s">
        <v>367</v>
      </c>
      <c r="G69" s="16" t="s">
        <v>366</v>
      </c>
      <c r="H69" s="16" t="s">
        <v>368</v>
      </c>
      <c r="I69" s="36"/>
      <c r="J69" s="38">
        <v>66</v>
      </c>
      <c r="K69" s="36"/>
      <c r="L69" s="29" t="s">
        <v>33</v>
      </c>
      <c r="M69" s="30">
        <v>238</v>
      </c>
      <c r="N69" s="31">
        <f t="shared" ref="N69:N85" si="11">Y69/X69</f>
        <v>0</v>
      </c>
      <c r="O69" s="32"/>
      <c r="P69" s="20">
        <f t="shared" ref="P69:P85" si="12">(N69*O69/100)*M69</f>
        <v>0</v>
      </c>
      <c r="Q69" s="20">
        <f t="shared" ref="Q69:Q85" si="13">M69*N69</f>
        <v>0</v>
      </c>
      <c r="R69" s="18" t="s">
        <v>34</v>
      </c>
      <c r="S69" s="19">
        <f t="shared" ref="S69:S85" si="14">(N69*((100-O69)/100))*(1+(R69/100))</f>
        <v>0</v>
      </c>
      <c r="T69" s="20">
        <f t="shared" ref="T69:T85" si="15">(Q69-P69)+(Q69-P69)*R69/100</f>
        <v>0</v>
      </c>
      <c r="U69" s="21"/>
      <c r="V69" s="22">
        <f t="shared" ref="V69:V85" si="16">Q69-P69</f>
        <v>0</v>
      </c>
      <c r="W69" s="22">
        <f t="shared" ref="W69:W85" si="17">M69*S69</f>
        <v>0</v>
      </c>
      <c r="X69" s="17">
        <v>1</v>
      </c>
      <c r="Y69" s="23"/>
    </row>
    <row r="70" spans="1:25" ht="32.25" customHeight="1" x14ac:dyDescent="0.25">
      <c r="A70" s="17">
        <v>67</v>
      </c>
      <c r="B70" s="16" t="s">
        <v>374</v>
      </c>
      <c r="C70" s="16" t="s">
        <v>375</v>
      </c>
      <c r="D70" s="16" t="s">
        <v>202</v>
      </c>
      <c r="E70" s="16" t="s">
        <v>376</v>
      </c>
      <c r="F70" s="16" t="s">
        <v>372</v>
      </c>
      <c r="G70" s="16" t="s">
        <v>371</v>
      </c>
      <c r="H70" s="16" t="s">
        <v>373</v>
      </c>
      <c r="I70" s="36"/>
      <c r="J70" s="38">
        <v>67</v>
      </c>
      <c r="K70" s="36"/>
      <c r="L70" s="29" t="s">
        <v>33</v>
      </c>
      <c r="M70" s="30">
        <v>256</v>
      </c>
      <c r="N70" s="31">
        <f t="shared" si="11"/>
        <v>0</v>
      </c>
      <c r="O70" s="32"/>
      <c r="P70" s="20">
        <f t="shared" si="12"/>
        <v>0</v>
      </c>
      <c r="Q70" s="20">
        <f t="shared" si="13"/>
        <v>0</v>
      </c>
      <c r="R70" s="18" t="s">
        <v>34</v>
      </c>
      <c r="S70" s="19">
        <f t="shared" si="14"/>
        <v>0</v>
      </c>
      <c r="T70" s="20">
        <f t="shared" si="15"/>
        <v>0</v>
      </c>
      <c r="U70" s="21"/>
      <c r="V70" s="22">
        <f t="shared" si="16"/>
        <v>0</v>
      </c>
      <c r="W70" s="22">
        <f t="shared" si="17"/>
        <v>0</v>
      </c>
      <c r="X70" s="17">
        <v>1</v>
      </c>
      <c r="Y70" s="23"/>
    </row>
    <row r="71" spans="1:25" ht="32.25" customHeight="1" x14ac:dyDescent="0.25">
      <c r="A71" s="17">
        <v>68</v>
      </c>
      <c r="B71" s="16" t="s">
        <v>380</v>
      </c>
      <c r="C71" s="16" t="s">
        <v>336</v>
      </c>
      <c r="D71" s="16" t="s">
        <v>35</v>
      </c>
      <c r="E71" s="16" t="s">
        <v>36</v>
      </c>
      <c r="F71" s="16" t="s">
        <v>378</v>
      </c>
      <c r="G71" s="16" t="s">
        <v>377</v>
      </c>
      <c r="H71" s="16" t="s">
        <v>379</v>
      </c>
      <c r="I71" s="36"/>
      <c r="J71" s="38">
        <v>68</v>
      </c>
      <c r="K71" s="36"/>
      <c r="L71" s="29" t="s">
        <v>33</v>
      </c>
      <c r="M71" s="30">
        <v>8</v>
      </c>
      <c r="N71" s="31">
        <f t="shared" si="11"/>
        <v>0</v>
      </c>
      <c r="O71" s="32"/>
      <c r="P71" s="20">
        <f t="shared" si="12"/>
        <v>0</v>
      </c>
      <c r="Q71" s="20">
        <f t="shared" si="13"/>
        <v>0</v>
      </c>
      <c r="R71" s="18">
        <v>9.5</v>
      </c>
      <c r="S71" s="19">
        <f t="shared" si="14"/>
        <v>0</v>
      </c>
      <c r="T71" s="20">
        <f t="shared" si="15"/>
        <v>0</v>
      </c>
      <c r="U71" s="21"/>
      <c r="V71" s="22">
        <f t="shared" si="16"/>
        <v>0</v>
      </c>
      <c r="W71" s="22">
        <f t="shared" si="17"/>
        <v>0</v>
      </c>
      <c r="X71" s="17">
        <v>1</v>
      </c>
      <c r="Y71" s="23"/>
    </row>
    <row r="72" spans="1:25" ht="32.25" customHeight="1" x14ac:dyDescent="0.25">
      <c r="A72" s="17">
        <v>69</v>
      </c>
      <c r="B72" s="16" t="s">
        <v>384</v>
      </c>
      <c r="C72" s="16" t="s">
        <v>385</v>
      </c>
      <c r="D72" s="16" t="s">
        <v>197</v>
      </c>
      <c r="E72" s="16" t="s">
        <v>386</v>
      </c>
      <c r="F72" s="16" t="s">
        <v>382</v>
      </c>
      <c r="G72" s="16" t="s">
        <v>381</v>
      </c>
      <c r="H72" s="16" t="s">
        <v>383</v>
      </c>
      <c r="I72" s="36"/>
      <c r="J72" s="38">
        <v>69</v>
      </c>
      <c r="K72" s="36"/>
      <c r="L72" s="29" t="s">
        <v>33</v>
      </c>
      <c r="M72" s="30">
        <v>20</v>
      </c>
      <c r="N72" s="31">
        <f t="shared" si="11"/>
        <v>0</v>
      </c>
      <c r="O72" s="32"/>
      <c r="P72" s="20">
        <f t="shared" si="12"/>
        <v>0</v>
      </c>
      <c r="Q72" s="20">
        <f t="shared" si="13"/>
        <v>0</v>
      </c>
      <c r="R72" s="18" t="s">
        <v>34</v>
      </c>
      <c r="S72" s="19">
        <f t="shared" si="14"/>
        <v>0</v>
      </c>
      <c r="T72" s="20">
        <f t="shared" si="15"/>
        <v>0</v>
      </c>
      <c r="U72" s="21"/>
      <c r="V72" s="22">
        <f t="shared" si="16"/>
        <v>0</v>
      </c>
      <c r="W72" s="22">
        <f t="shared" si="17"/>
        <v>0</v>
      </c>
      <c r="X72" s="17">
        <v>1</v>
      </c>
      <c r="Y72" s="23"/>
    </row>
    <row r="73" spans="1:25" ht="32.25" customHeight="1" x14ac:dyDescent="0.25">
      <c r="A73" s="17">
        <v>70</v>
      </c>
      <c r="B73" s="16" t="s">
        <v>384</v>
      </c>
      <c r="C73" s="16" t="s">
        <v>389</v>
      </c>
      <c r="D73" s="16" t="s">
        <v>197</v>
      </c>
      <c r="E73" s="16" t="s">
        <v>386</v>
      </c>
      <c r="F73" s="16" t="s">
        <v>388</v>
      </c>
      <c r="G73" s="16" t="s">
        <v>387</v>
      </c>
      <c r="H73" s="16" t="s">
        <v>383</v>
      </c>
      <c r="I73" s="36"/>
      <c r="J73" s="38">
        <v>70</v>
      </c>
      <c r="K73" s="36"/>
      <c r="L73" s="29" t="s">
        <v>33</v>
      </c>
      <c r="M73" s="30">
        <v>42</v>
      </c>
      <c r="N73" s="31">
        <f t="shared" si="11"/>
        <v>0</v>
      </c>
      <c r="O73" s="32"/>
      <c r="P73" s="20">
        <f t="shared" si="12"/>
        <v>0</v>
      </c>
      <c r="Q73" s="20">
        <f t="shared" si="13"/>
        <v>0</v>
      </c>
      <c r="R73" s="18" t="s">
        <v>34</v>
      </c>
      <c r="S73" s="19">
        <f t="shared" si="14"/>
        <v>0</v>
      </c>
      <c r="T73" s="20">
        <f t="shared" si="15"/>
        <v>0</v>
      </c>
      <c r="U73" s="21"/>
      <c r="V73" s="22">
        <f t="shared" si="16"/>
        <v>0</v>
      </c>
      <c r="W73" s="22">
        <f t="shared" si="17"/>
        <v>0</v>
      </c>
      <c r="X73" s="17">
        <v>1</v>
      </c>
      <c r="Y73" s="23"/>
    </row>
    <row r="74" spans="1:25" ht="32.25" customHeight="1" x14ac:dyDescent="0.25">
      <c r="A74" s="17">
        <v>71</v>
      </c>
      <c r="B74" s="16" t="s">
        <v>394</v>
      </c>
      <c r="C74" s="16" t="s">
        <v>395</v>
      </c>
      <c r="D74" s="16" t="s">
        <v>35</v>
      </c>
      <c r="E74" s="16" t="s">
        <v>392</v>
      </c>
      <c r="F74" s="16" t="s">
        <v>391</v>
      </c>
      <c r="G74" s="16" t="s">
        <v>390</v>
      </c>
      <c r="H74" s="16" t="s">
        <v>393</v>
      </c>
      <c r="I74" s="36"/>
      <c r="J74" s="38">
        <v>71</v>
      </c>
      <c r="K74" s="36"/>
      <c r="L74" s="29" t="s">
        <v>33</v>
      </c>
      <c r="M74" s="30">
        <v>40</v>
      </c>
      <c r="N74" s="31">
        <f t="shared" si="11"/>
        <v>0</v>
      </c>
      <c r="O74" s="32"/>
      <c r="P74" s="20">
        <f t="shared" si="12"/>
        <v>0</v>
      </c>
      <c r="Q74" s="20">
        <f t="shared" si="13"/>
        <v>0</v>
      </c>
      <c r="R74" s="18">
        <v>9.5</v>
      </c>
      <c r="S74" s="19">
        <f t="shared" si="14"/>
        <v>0</v>
      </c>
      <c r="T74" s="20">
        <f t="shared" si="15"/>
        <v>0</v>
      </c>
      <c r="U74" s="21"/>
      <c r="V74" s="22">
        <f t="shared" si="16"/>
        <v>0</v>
      </c>
      <c r="W74" s="22">
        <f t="shared" si="17"/>
        <v>0</v>
      </c>
      <c r="X74" s="17">
        <v>1</v>
      </c>
      <c r="Y74" s="23"/>
    </row>
    <row r="75" spans="1:25" ht="32.25" customHeight="1" x14ac:dyDescent="0.25">
      <c r="A75" s="17">
        <v>72</v>
      </c>
      <c r="B75" s="16" t="s">
        <v>399</v>
      </c>
      <c r="C75" s="16" t="s">
        <v>400</v>
      </c>
      <c r="D75" s="16" t="s">
        <v>51</v>
      </c>
      <c r="E75" s="16" t="s">
        <v>56</v>
      </c>
      <c r="F75" s="16" t="s">
        <v>397</v>
      </c>
      <c r="G75" s="16" t="s">
        <v>396</v>
      </c>
      <c r="H75" s="16" t="s">
        <v>398</v>
      </c>
      <c r="I75" s="36"/>
      <c r="J75" s="38">
        <v>72</v>
      </c>
      <c r="K75" s="36"/>
      <c r="L75" s="29" t="s">
        <v>33</v>
      </c>
      <c r="M75" s="30">
        <v>76</v>
      </c>
      <c r="N75" s="31">
        <f t="shared" si="11"/>
        <v>0</v>
      </c>
      <c r="O75" s="32"/>
      <c r="P75" s="20">
        <f t="shared" si="12"/>
        <v>0</v>
      </c>
      <c r="Q75" s="20">
        <f t="shared" si="13"/>
        <v>0</v>
      </c>
      <c r="R75" s="18" t="s">
        <v>34</v>
      </c>
      <c r="S75" s="19">
        <f t="shared" si="14"/>
        <v>0</v>
      </c>
      <c r="T75" s="20">
        <f t="shared" si="15"/>
        <v>0</v>
      </c>
      <c r="U75" s="21"/>
      <c r="V75" s="22">
        <f t="shared" si="16"/>
        <v>0</v>
      </c>
      <c r="W75" s="22">
        <f t="shared" si="17"/>
        <v>0</v>
      </c>
      <c r="X75" s="17">
        <v>1</v>
      </c>
      <c r="Y75" s="23"/>
    </row>
    <row r="76" spans="1:25" ht="32.25" customHeight="1" x14ac:dyDescent="0.25">
      <c r="A76" s="17">
        <v>73</v>
      </c>
      <c r="B76" s="16" t="s">
        <v>404</v>
      </c>
      <c r="C76" s="16" t="s">
        <v>405</v>
      </c>
      <c r="D76" s="16" t="s">
        <v>28</v>
      </c>
      <c r="E76" s="16" t="s">
        <v>376</v>
      </c>
      <c r="F76" s="16" t="s">
        <v>402</v>
      </c>
      <c r="G76" s="16" t="s">
        <v>401</v>
      </c>
      <c r="H76" s="16" t="s">
        <v>403</v>
      </c>
      <c r="I76" s="36"/>
      <c r="J76" s="38">
        <v>73</v>
      </c>
      <c r="K76" s="36"/>
      <c r="L76" s="29" t="s">
        <v>33</v>
      </c>
      <c r="M76" s="30">
        <v>136</v>
      </c>
      <c r="N76" s="31">
        <f t="shared" si="11"/>
        <v>0</v>
      </c>
      <c r="O76" s="32"/>
      <c r="P76" s="20">
        <f t="shared" si="12"/>
        <v>0</v>
      </c>
      <c r="Q76" s="20">
        <f t="shared" si="13"/>
        <v>0</v>
      </c>
      <c r="R76" s="18" t="s">
        <v>34</v>
      </c>
      <c r="S76" s="19">
        <f t="shared" si="14"/>
        <v>0</v>
      </c>
      <c r="T76" s="20">
        <f t="shared" si="15"/>
        <v>0</v>
      </c>
      <c r="U76" s="21"/>
      <c r="V76" s="22">
        <f t="shared" si="16"/>
        <v>0</v>
      </c>
      <c r="W76" s="22">
        <f t="shared" si="17"/>
        <v>0</v>
      </c>
      <c r="X76" s="17">
        <v>1</v>
      </c>
      <c r="Y76" s="23"/>
    </row>
    <row r="77" spans="1:25" ht="32.25" customHeight="1" x14ac:dyDescent="0.25">
      <c r="A77" s="17">
        <v>74</v>
      </c>
      <c r="B77" s="16" t="s">
        <v>410</v>
      </c>
      <c r="C77" s="16" t="s">
        <v>411</v>
      </c>
      <c r="D77" s="16" t="s">
        <v>295</v>
      </c>
      <c r="E77" s="16" t="s">
        <v>408</v>
      </c>
      <c r="F77" s="16" t="s">
        <v>407</v>
      </c>
      <c r="G77" s="16" t="s">
        <v>406</v>
      </c>
      <c r="H77" s="16" t="s">
        <v>409</v>
      </c>
      <c r="I77" s="36"/>
      <c r="J77" s="38">
        <v>74</v>
      </c>
      <c r="K77" s="36"/>
      <c r="L77" s="29" t="s">
        <v>33</v>
      </c>
      <c r="M77" s="30">
        <v>20</v>
      </c>
      <c r="N77" s="31">
        <f t="shared" si="11"/>
        <v>0</v>
      </c>
      <c r="O77" s="32"/>
      <c r="P77" s="20">
        <f t="shared" si="12"/>
        <v>0</v>
      </c>
      <c r="Q77" s="20">
        <f t="shared" si="13"/>
        <v>0</v>
      </c>
      <c r="R77" s="18" t="s">
        <v>34</v>
      </c>
      <c r="S77" s="19">
        <f t="shared" si="14"/>
        <v>0</v>
      </c>
      <c r="T77" s="20">
        <f t="shared" si="15"/>
        <v>0</v>
      </c>
      <c r="U77" s="21"/>
      <c r="V77" s="22">
        <f t="shared" si="16"/>
        <v>0</v>
      </c>
      <c r="W77" s="22">
        <f t="shared" si="17"/>
        <v>0</v>
      </c>
      <c r="X77" s="17">
        <v>1</v>
      </c>
      <c r="Y77" s="23"/>
    </row>
    <row r="78" spans="1:25" ht="32.25" customHeight="1" x14ac:dyDescent="0.25">
      <c r="A78" s="17">
        <v>75</v>
      </c>
      <c r="B78" s="16" t="s">
        <v>415</v>
      </c>
      <c r="C78" s="16" t="s">
        <v>416</v>
      </c>
      <c r="D78" s="16" t="s">
        <v>51</v>
      </c>
      <c r="E78" s="16" t="s">
        <v>56</v>
      </c>
      <c r="F78" s="16" t="s">
        <v>413</v>
      </c>
      <c r="G78" s="16" t="s">
        <v>412</v>
      </c>
      <c r="H78" s="16" t="s">
        <v>414</v>
      </c>
      <c r="I78" s="36"/>
      <c r="J78" s="38">
        <v>75</v>
      </c>
      <c r="K78" s="36"/>
      <c r="L78" s="29" t="s">
        <v>33</v>
      </c>
      <c r="M78" s="30">
        <v>384</v>
      </c>
      <c r="N78" s="31">
        <f t="shared" si="11"/>
        <v>0</v>
      </c>
      <c r="O78" s="32"/>
      <c r="P78" s="20">
        <f t="shared" si="12"/>
        <v>0</v>
      </c>
      <c r="Q78" s="20">
        <f t="shared" si="13"/>
        <v>0</v>
      </c>
      <c r="R78" s="18" t="s">
        <v>34</v>
      </c>
      <c r="S78" s="19">
        <f t="shared" si="14"/>
        <v>0</v>
      </c>
      <c r="T78" s="20">
        <f t="shared" si="15"/>
        <v>0</v>
      </c>
      <c r="U78" s="21"/>
      <c r="V78" s="22">
        <f t="shared" si="16"/>
        <v>0</v>
      </c>
      <c r="W78" s="22">
        <f t="shared" si="17"/>
        <v>0</v>
      </c>
      <c r="X78" s="17">
        <v>1</v>
      </c>
      <c r="Y78" s="23"/>
    </row>
    <row r="79" spans="1:25" ht="32.25" customHeight="1" x14ac:dyDescent="0.25">
      <c r="A79" s="17">
        <v>76</v>
      </c>
      <c r="B79" s="16" t="s">
        <v>420</v>
      </c>
      <c r="C79" s="16" t="s">
        <v>421</v>
      </c>
      <c r="D79" s="16" t="s">
        <v>28</v>
      </c>
      <c r="E79" s="16" t="s">
        <v>376</v>
      </c>
      <c r="F79" s="16" t="s">
        <v>418</v>
      </c>
      <c r="G79" s="16" t="s">
        <v>417</v>
      </c>
      <c r="H79" s="16" t="s">
        <v>419</v>
      </c>
      <c r="I79" s="36"/>
      <c r="J79" s="38">
        <v>76</v>
      </c>
      <c r="K79" s="36"/>
      <c r="L79" s="29" t="s">
        <v>33</v>
      </c>
      <c r="M79" s="30">
        <v>72</v>
      </c>
      <c r="N79" s="31">
        <f t="shared" si="11"/>
        <v>0</v>
      </c>
      <c r="O79" s="32"/>
      <c r="P79" s="20">
        <f t="shared" si="12"/>
        <v>0</v>
      </c>
      <c r="Q79" s="20">
        <f t="shared" si="13"/>
        <v>0</v>
      </c>
      <c r="R79" s="18">
        <v>9.5</v>
      </c>
      <c r="S79" s="19">
        <f t="shared" si="14"/>
        <v>0</v>
      </c>
      <c r="T79" s="20">
        <f t="shared" si="15"/>
        <v>0</v>
      </c>
      <c r="U79" s="21"/>
      <c r="V79" s="22">
        <f t="shared" si="16"/>
        <v>0</v>
      </c>
      <c r="W79" s="22">
        <f t="shared" si="17"/>
        <v>0</v>
      </c>
      <c r="X79" s="17">
        <v>1</v>
      </c>
      <c r="Y79" s="23"/>
    </row>
    <row r="80" spans="1:25" ht="32.25" customHeight="1" x14ac:dyDescent="0.25">
      <c r="A80" s="17">
        <v>77</v>
      </c>
      <c r="B80" s="16" t="s">
        <v>425</v>
      </c>
      <c r="C80" s="16" t="s">
        <v>426</v>
      </c>
      <c r="D80" s="16" t="s">
        <v>51</v>
      </c>
      <c r="E80" s="16" t="s">
        <v>56</v>
      </c>
      <c r="F80" s="16" t="s">
        <v>423</v>
      </c>
      <c r="G80" s="16" t="s">
        <v>422</v>
      </c>
      <c r="H80" s="16" t="s">
        <v>424</v>
      </c>
      <c r="I80" s="36"/>
      <c r="J80" s="38">
        <v>77</v>
      </c>
      <c r="K80" s="36"/>
      <c r="L80" s="29" t="s">
        <v>33</v>
      </c>
      <c r="M80" s="30">
        <v>40</v>
      </c>
      <c r="N80" s="31">
        <f t="shared" si="11"/>
        <v>0</v>
      </c>
      <c r="O80" s="32"/>
      <c r="P80" s="20">
        <f t="shared" si="12"/>
        <v>0</v>
      </c>
      <c r="Q80" s="20">
        <f t="shared" si="13"/>
        <v>0</v>
      </c>
      <c r="R80" s="18" t="s">
        <v>34</v>
      </c>
      <c r="S80" s="19">
        <f t="shared" si="14"/>
        <v>0</v>
      </c>
      <c r="T80" s="20">
        <f t="shared" si="15"/>
        <v>0</v>
      </c>
      <c r="U80" s="21"/>
      <c r="V80" s="22">
        <f t="shared" si="16"/>
        <v>0</v>
      </c>
      <c r="W80" s="22">
        <f t="shared" si="17"/>
        <v>0</v>
      </c>
      <c r="X80" s="17">
        <v>1</v>
      </c>
      <c r="Y80" s="23"/>
    </row>
    <row r="81" spans="1:25" ht="32.25" customHeight="1" x14ac:dyDescent="0.25">
      <c r="A81" s="17">
        <v>78</v>
      </c>
      <c r="B81" s="16" t="s">
        <v>431</v>
      </c>
      <c r="C81" s="16" t="s">
        <v>432</v>
      </c>
      <c r="D81" s="16" t="s">
        <v>51</v>
      </c>
      <c r="E81" s="16" t="s">
        <v>183</v>
      </c>
      <c r="F81" s="16" t="s">
        <v>428</v>
      </c>
      <c r="G81" s="16" t="s">
        <v>427</v>
      </c>
      <c r="H81" s="16" t="s">
        <v>430</v>
      </c>
      <c r="I81" s="36"/>
      <c r="J81" s="38">
        <v>78</v>
      </c>
      <c r="K81" s="36"/>
      <c r="L81" s="29" t="s">
        <v>33</v>
      </c>
      <c r="M81" s="30">
        <v>32</v>
      </c>
      <c r="N81" s="31">
        <f t="shared" si="11"/>
        <v>0</v>
      </c>
      <c r="O81" s="32"/>
      <c r="P81" s="20">
        <f t="shared" si="12"/>
        <v>0</v>
      </c>
      <c r="Q81" s="20">
        <f t="shared" si="13"/>
        <v>0</v>
      </c>
      <c r="R81" s="18">
        <v>9.5</v>
      </c>
      <c r="S81" s="19">
        <f t="shared" si="14"/>
        <v>0</v>
      </c>
      <c r="T81" s="20">
        <f t="shared" si="15"/>
        <v>0</v>
      </c>
      <c r="U81" s="21"/>
      <c r="V81" s="22">
        <f t="shared" si="16"/>
        <v>0</v>
      </c>
      <c r="W81" s="22">
        <f t="shared" si="17"/>
        <v>0</v>
      </c>
      <c r="X81" s="17">
        <v>1</v>
      </c>
      <c r="Y81" s="23"/>
    </row>
    <row r="82" spans="1:25" ht="32.25" customHeight="1" x14ac:dyDescent="0.25">
      <c r="A82" s="17">
        <v>79</v>
      </c>
      <c r="B82" s="16" t="s">
        <v>431</v>
      </c>
      <c r="C82" s="16" t="s">
        <v>134</v>
      </c>
      <c r="D82" s="16" t="s">
        <v>51</v>
      </c>
      <c r="E82" s="16" t="s">
        <v>292</v>
      </c>
      <c r="F82" s="16" t="s">
        <v>434</v>
      </c>
      <c r="G82" s="16" t="s">
        <v>433</v>
      </c>
      <c r="H82" s="16" t="s">
        <v>430</v>
      </c>
      <c r="I82" s="36"/>
      <c r="J82" s="38">
        <v>79</v>
      </c>
      <c r="K82" s="36"/>
      <c r="L82" s="29" t="s">
        <v>33</v>
      </c>
      <c r="M82" s="30">
        <v>176</v>
      </c>
      <c r="N82" s="31">
        <f t="shared" si="11"/>
        <v>0</v>
      </c>
      <c r="O82" s="32"/>
      <c r="P82" s="20">
        <f t="shared" si="12"/>
        <v>0</v>
      </c>
      <c r="Q82" s="20">
        <f t="shared" si="13"/>
        <v>0</v>
      </c>
      <c r="R82" s="18" t="s">
        <v>34</v>
      </c>
      <c r="S82" s="19">
        <f t="shared" si="14"/>
        <v>0</v>
      </c>
      <c r="T82" s="20">
        <f t="shared" si="15"/>
        <v>0</v>
      </c>
      <c r="U82" s="21"/>
      <c r="V82" s="22">
        <f t="shared" si="16"/>
        <v>0</v>
      </c>
      <c r="W82" s="22">
        <f t="shared" si="17"/>
        <v>0</v>
      </c>
      <c r="X82" s="17">
        <v>1</v>
      </c>
      <c r="Y82" s="23"/>
    </row>
    <row r="83" spans="1:25" ht="32.25" customHeight="1" x14ac:dyDescent="0.25">
      <c r="A83" s="17">
        <v>80</v>
      </c>
      <c r="B83" s="16" t="s">
        <v>438</v>
      </c>
      <c r="C83" s="16" t="s">
        <v>439</v>
      </c>
      <c r="D83" s="16" t="s">
        <v>51</v>
      </c>
      <c r="E83" s="16" t="s">
        <v>168</v>
      </c>
      <c r="F83" s="16" t="s">
        <v>436</v>
      </c>
      <c r="G83" s="16" t="s">
        <v>435</v>
      </c>
      <c r="H83" s="16" t="s">
        <v>437</v>
      </c>
      <c r="I83" s="36"/>
      <c r="J83" s="38">
        <v>80</v>
      </c>
      <c r="K83" s="36"/>
      <c r="L83" s="29" t="s">
        <v>33</v>
      </c>
      <c r="M83" s="30">
        <v>72</v>
      </c>
      <c r="N83" s="31">
        <f t="shared" si="11"/>
        <v>0</v>
      </c>
      <c r="O83" s="32"/>
      <c r="P83" s="20">
        <f t="shared" si="12"/>
        <v>0</v>
      </c>
      <c r="Q83" s="20">
        <f t="shared" si="13"/>
        <v>0</v>
      </c>
      <c r="R83" s="18">
        <v>9.5</v>
      </c>
      <c r="S83" s="19">
        <f t="shared" si="14"/>
        <v>0</v>
      </c>
      <c r="T83" s="20">
        <f t="shared" si="15"/>
        <v>0</v>
      </c>
      <c r="U83" s="21"/>
      <c r="V83" s="22">
        <f t="shared" si="16"/>
        <v>0</v>
      </c>
      <c r="W83" s="22">
        <f t="shared" si="17"/>
        <v>0</v>
      </c>
      <c r="X83" s="17">
        <v>1</v>
      </c>
      <c r="Y83" s="23"/>
    </row>
    <row r="84" spans="1:25" ht="32.25" customHeight="1" x14ac:dyDescent="0.25">
      <c r="A84" s="17">
        <v>81</v>
      </c>
      <c r="B84" s="16" t="s">
        <v>444</v>
      </c>
      <c r="C84" s="16" t="s">
        <v>445</v>
      </c>
      <c r="D84" s="16" t="s">
        <v>442</v>
      </c>
      <c r="E84" s="16" t="s">
        <v>446</v>
      </c>
      <c r="F84" s="16" t="s">
        <v>441</v>
      </c>
      <c r="G84" s="16" t="s">
        <v>440</v>
      </c>
      <c r="H84" s="16" t="s">
        <v>443</v>
      </c>
      <c r="I84" s="36"/>
      <c r="J84" s="38">
        <v>81</v>
      </c>
      <c r="K84" s="36"/>
      <c r="L84" s="29" t="s">
        <v>33</v>
      </c>
      <c r="M84" s="30">
        <v>436</v>
      </c>
      <c r="N84" s="31">
        <f t="shared" si="11"/>
        <v>0</v>
      </c>
      <c r="O84" s="32"/>
      <c r="P84" s="20">
        <f t="shared" si="12"/>
        <v>0</v>
      </c>
      <c r="Q84" s="20">
        <f t="shared" si="13"/>
        <v>0</v>
      </c>
      <c r="R84" s="18" t="s">
        <v>34</v>
      </c>
      <c r="S84" s="19">
        <f t="shared" si="14"/>
        <v>0</v>
      </c>
      <c r="T84" s="20">
        <f t="shared" si="15"/>
        <v>0</v>
      </c>
      <c r="U84" s="21"/>
      <c r="V84" s="22">
        <f t="shared" si="16"/>
        <v>0</v>
      </c>
      <c r="W84" s="22">
        <f t="shared" si="17"/>
        <v>0</v>
      </c>
      <c r="X84" s="17">
        <v>1</v>
      </c>
      <c r="Y84" s="23"/>
    </row>
    <row r="85" spans="1:25" ht="32.25" customHeight="1" x14ac:dyDescent="0.25">
      <c r="A85" s="17">
        <v>82</v>
      </c>
      <c r="B85" s="16" t="s">
        <v>450</v>
      </c>
      <c r="C85" s="16" t="s">
        <v>451</v>
      </c>
      <c r="D85" s="16" t="s">
        <v>51</v>
      </c>
      <c r="E85" s="16" t="s">
        <v>429</v>
      </c>
      <c r="F85" s="16" t="s">
        <v>448</v>
      </c>
      <c r="G85" s="16" t="s">
        <v>447</v>
      </c>
      <c r="H85" s="16" t="s">
        <v>449</v>
      </c>
      <c r="I85" s="36"/>
      <c r="J85" s="38">
        <v>82</v>
      </c>
      <c r="K85" s="36"/>
      <c r="L85" s="29" t="s">
        <v>33</v>
      </c>
      <c r="M85" s="30">
        <v>10</v>
      </c>
      <c r="N85" s="31">
        <f t="shared" si="11"/>
        <v>0</v>
      </c>
      <c r="O85" s="32"/>
      <c r="P85" s="20">
        <f t="shared" si="12"/>
        <v>0</v>
      </c>
      <c r="Q85" s="20">
        <f t="shared" si="13"/>
        <v>0</v>
      </c>
      <c r="R85" s="18">
        <v>9.5</v>
      </c>
      <c r="S85" s="19">
        <f t="shared" si="14"/>
        <v>0</v>
      </c>
      <c r="T85" s="20">
        <f t="shared" si="15"/>
        <v>0</v>
      </c>
      <c r="U85" s="21"/>
      <c r="V85" s="22">
        <f t="shared" si="16"/>
        <v>0</v>
      </c>
      <c r="W85" s="22">
        <f t="shared" si="17"/>
        <v>0</v>
      </c>
      <c r="X85" s="17">
        <v>1</v>
      </c>
      <c r="Y85" s="23"/>
    </row>
  </sheetData>
  <autoFilter ref="A1:Y85" xr:uid="{90ECCE2D-965C-4447-899E-28C978C260DB}"/>
  <conditionalFormatting sqref="J4:J85">
    <cfRule type="duplicateValues" dxfId="0" priority="2"/>
  </conditionalFormatting>
  <pageMargins left="0.31496062992125984" right="0.31496062992125984" top="0.55118110236220474" bottom="0.35433070866141736" header="0.31496062992125984" footer="0.31496062992125984"/>
  <pageSetup paperSize="9" scale="56" orientation="landscape" r:id="rId1"/>
  <headerFooter>
    <oddHeader>&amp;CPREDRAČUN ZDRAVILA NA RECEPT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 </vt:lpstr>
      <vt:lpstr>'PREDRAČUN '!Področje_tiskanja</vt:lpstr>
      <vt:lpstr>'PREDRAČUN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Monika Samsa</dc:creator>
  <cp:lastModifiedBy>Petra Monika Samsa</cp:lastModifiedBy>
  <cp:lastPrinted>2023-05-03T13:05:51Z</cp:lastPrinted>
  <dcterms:created xsi:type="dcterms:W3CDTF">2023-04-24T11:27:29Z</dcterms:created>
  <dcterms:modified xsi:type="dcterms:W3CDTF">2023-05-03T13:05:53Z</dcterms:modified>
</cp:coreProperties>
</file>